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ltage-my.sharepoint.com/personal/t_imerlishvili_alta_ge/Documents/Desktop/ბელიაშვილი - ოფისი/სატენდერო დოკუმენტაცია/"/>
    </mc:Choice>
  </mc:AlternateContent>
  <xr:revisionPtr revIDLastSave="31" documentId="8_{8C3D206D-0303-4445-A566-C03AECFE45CD}" xr6:coauthVersionLast="47" xr6:coauthVersionMax="47" xr10:uidLastSave="{ADF69282-474C-4C60-86A1-0409826BA13C}"/>
  <bookViews>
    <workbookView xWindow="-110" yWindow="-110" windowWidth="19420" windowHeight="11500" xr2:uid="{00000000-000D-0000-FFFF-FFFF00000000}"/>
  </bookViews>
  <sheets>
    <sheet name="კრებსითი" sheetId="5" r:id="rId1"/>
    <sheet name="-1" sheetId="1" r:id="rId2"/>
    <sheet name="1" sheetId="2" r:id="rId3"/>
    <sheet name="2" sheetId="3" r:id="rId4"/>
    <sheet name="3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 l="1"/>
  <c r="E43" i="4"/>
  <c r="G43" i="4" s="1"/>
  <c r="G17" i="3"/>
  <c r="E18" i="3"/>
  <c r="G18" i="3"/>
  <c r="E19" i="3"/>
  <c r="G19" i="3"/>
  <c r="G20" i="3"/>
  <c r="E21" i="3"/>
  <c r="G21" i="3"/>
  <c r="E22" i="3"/>
  <c r="G22" i="3"/>
  <c r="G23" i="3"/>
  <c r="E15" i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G6" i="1"/>
  <c r="G34" i="4"/>
  <c r="E40" i="3"/>
  <c r="G43" i="3"/>
  <c r="G41" i="3"/>
  <c r="E32" i="4"/>
  <c r="G32" i="4" s="1"/>
  <c r="E31" i="4"/>
  <c r="G31" i="4" s="1"/>
  <c r="G30" i="4"/>
  <c r="E29" i="4"/>
  <c r="G29" i="4" s="1"/>
  <c r="E28" i="4"/>
  <c r="G27" i="4"/>
  <c r="G33" i="4"/>
  <c r="G35" i="4"/>
  <c r="E37" i="2"/>
  <c r="E49" i="2"/>
  <c r="G49" i="2" s="1"/>
  <c r="E50" i="3"/>
  <c r="E26" i="3"/>
  <c r="E27" i="3"/>
  <c r="E30" i="3" s="1"/>
  <c r="E29" i="3"/>
  <c r="E25" i="3"/>
  <c r="E42" i="3"/>
  <c r="E51" i="3"/>
  <c r="E52" i="3" s="1"/>
  <c r="E49" i="3"/>
  <c r="E48" i="3"/>
  <c r="G47" i="3"/>
  <c r="E19" i="2"/>
  <c r="E21" i="2" s="1"/>
  <c r="E23" i="2"/>
  <c r="E26" i="2" s="1"/>
  <c r="E25" i="2"/>
  <c r="E24" i="2"/>
  <c r="G16" i="2"/>
  <c r="E18" i="2"/>
  <c r="G18" i="2" s="1"/>
  <c r="E17" i="2"/>
  <c r="E15" i="2"/>
  <c r="G15" i="2" s="1"/>
  <c r="G13" i="2"/>
  <c r="E14" i="2"/>
  <c r="G46" i="4"/>
  <c r="E45" i="4"/>
  <c r="G45" i="4" s="1"/>
  <c r="G44" i="4"/>
  <c r="G41" i="4"/>
  <c r="E40" i="4"/>
  <c r="E42" i="4" s="1"/>
  <c r="G42" i="4" s="1"/>
  <c r="G39" i="4"/>
  <c r="G37" i="4"/>
  <c r="E36" i="4"/>
  <c r="E38" i="4" s="1"/>
  <c r="G38" i="4" s="1"/>
  <c r="E25" i="4"/>
  <c r="E24" i="4"/>
  <c r="E26" i="4" s="1"/>
  <c r="G26" i="4" s="1"/>
  <c r="G23" i="4"/>
  <c r="E21" i="4"/>
  <c r="G19" i="4"/>
  <c r="E20" i="4"/>
  <c r="E22" i="4" s="1"/>
  <c r="G22" i="4" s="1"/>
  <c r="E18" i="4"/>
  <c r="G18" i="4" s="1"/>
  <c r="E17" i="4"/>
  <c r="G17" i="4" s="1"/>
  <c r="E16" i="4"/>
  <c r="G16" i="4" s="1"/>
  <c r="E15" i="4"/>
  <c r="G15" i="4" s="1"/>
  <c r="E14" i="4"/>
  <c r="G14" i="4" s="1"/>
  <c r="E13" i="4"/>
  <c r="G13" i="4" s="1"/>
  <c r="E12" i="4"/>
  <c r="G12" i="4" s="1"/>
  <c r="G11" i="4"/>
  <c r="E10" i="4"/>
  <c r="G10" i="4" s="1"/>
  <c r="E9" i="4"/>
  <c r="G9" i="4" s="1"/>
  <c r="G8" i="4"/>
  <c r="G7" i="4"/>
  <c r="G6" i="4"/>
  <c r="G5" i="4"/>
  <c r="E72" i="3"/>
  <c r="G72" i="3" s="1"/>
  <c r="E71" i="3"/>
  <c r="G71" i="3" s="1"/>
  <c r="G70" i="3"/>
  <c r="E69" i="3"/>
  <c r="G69" i="3" s="1"/>
  <c r="E68" i="3"/>
  <c r="G68" i="3" s="1"/>
  <c r="G67" i="3"/>
  <c r="E66" i="3"/>
  <c r="G66" i="3" s="1"/>
  <c r="E65" i="3"/>
  <c r="G65" i="3" s="1"/>
  <c r="G64" i="3"/>
  <c r="E62" i="3"/>
  <c r="E63" i="3" s="1"/>
  <c r="G63" i="3" s="1"/>
  <c r="G61" i="3"/>
  <c r="E59" i="3"/>
  <c r="E60" i="3" s="1"/>
  <c r="G60" i="3" s="1"/>
  <c r="G58" i="3"/>
  <c r="E56" i="3"/>
  <c r="E57" i="3" s="1"/>
  <c r="G57" i="3" s="1"/>
  <c r="G55" i="3"/>
  <c r="E45" i="3"/>
  <c r="E46" i="3" s="1"/>
  <c r="G46" i="3" s="1"/>
  <c r="G44" i="3"/>
  <c r="G39" i="3"/>
  <c r="E38" i="3"/>
  <c r="G38" i="3"/>
  <c r="G31" i="3"/>
  <c r="E37" i="3"/>
  <c r="G37" i="3" s="1"/>
  <c r="E36" i="3"/>
  <c r="G36" i="3" s="1"/>
  <c r="E35" i="3"/>
  <c r="G35" i="3" s="1"/>
  <c r="E34" i="3"/>
  <c r="G34" i="3" s="1"/>
  <c r="E33" i="3"/>
  <c r="G33" i="3" s="1"/>
  <c r="E32" i="3"/>
  <c r="G32" i="3" s="1"/>
  <c r="G16" i="3"/>
  <c r="G15" i="3"/>
  <c r="G14" i="3"/>
  <c r="G13" i="3"/>
  <c r="G12" i="3"/>
  <c r="G11" i="3"/>
  <c r="G9" i="3"/>
  <c r="G8" i="3"/>
  <c r="G6" i="3"/>
  <c r="G5" i="3"/>
  <c r="E47" i="2"/>
  <c r="G46" i="2"/>
  <c r="G45" i="2"/>
  <c r="G42" i="2"/>
  <c r="E43" i="2"/>
  <c r="G43" i="2" s="1"/>
  <c r="E44" i="2"/>
  <c r="G44" i="2" s="1"/>
  <c r="G28" i="4" l="1"/>
  <c r="E54" i="3"/>
  <c r="G50" i="3"/>
  <c r="G40" i="3"/>
  <c r="E53" i="3"/>
  <c r="G42" i="3"/>
  <c r="E20" i="2"/>
  <c r="G20" i="2" s="1"/>
  <c r="G23" i="2"/>
  <c r="E22" i="2"/>
  <c r="G22" i="2" s="1"/>
  <c r="G54" i="3"/>
  <c r="G26" i="2"/>
  <c r="G27" i="3"/>
  <c r="G25" i="3"/>
  <c r="G29" i="3"/>
  <c r="E24" i="3"/>
  <c r="E28" i="3"/>
  <c r="G51" i="3"/>
  <c r="G53" i="3"/>
  <c r="G52" i="3"/>
  <c r="G49" i="3"/>
  <c r="G48" i="3"/>
  <c r="G19" i="2"/>
  <c r="G21" i="2"/>
  <c r="G25" i="2"/>
  <c r="G24" i="2"/>
  <c r="G14" i="2"/>
  <c r="G17" i="2"/>
  <c r="G59" i="3"/>
  <c r="E47" i="4"/>
  <c r="G47" i="4" s="1"/>
  <c r="G40" i="4"/>
  <c r="G36" i="4"/>
  <c r="G25" i="4"/>
  <c r="G24" i="4"/>
  <c r="G21" i="4"/>
  <c r="G20" i="4"/>
  <c r="G62" i="3"/>
  <c r="G56" i="3"/>
  <c r="G45" i="3"/>
  <c r="G10" i="3"/>
  <c r="G7" i="3"/>
  <c r="G48" i="2"/>
  <c r="G47" i="2"/>
  <c r="G48" i="4" l="1"/>
  <c r="G49" i="4" s="1"/>
  <c r="G50" i="4" s="1"/>
  <c r="G51" i="4" s="1"/>
  <c r="G52" i="4" s="1"/>
  <c r="D7" i="5" s="1"/>
  <c r="G30" i="3"/>
  <c r="G28" i="3"/>
  <c r="G26" i="3"/>
  <c r="G24" i="3"/>
  <c r="G73" i="3" l="1"/>
  <c r="G74" i="3" s="1"/>
  <c r="G75" i="3" s="1"/>
  <c r="G76" i="3" s="1"/>
  <c r="G77" i="3" s="1"/>
  <c r="D6" i="5" s="1"/>
  <c r="E40" i="2"/>
  <c r="G40" i="2" s="1"/>
  <c r="E41" i="2"/>
  <c r="G41" i="2" s="1"/>
  <c r="G39" i="2"/>
  <c r="E38" i="2"/>
  <c r="G38" i="2" s="1"/>
  <c r="G33" i="2"/>
  <c r="E34" i="2"/>
  <c r="E35" i="2" s="1"/>
  <c r="G35" i="2" s="1"/>
  <c r="E31" i="2"/>
  <c r="E32" i="2" s="1"/>
  <c r="G32" i="2" s="1"/>
  <c r="G30" i="2"/>
  <c r="G27" i="2"/>
  <c r="E28" i="2"/>
  <c r="G28" i="2" s="1"/>
  <c r="G11" i="2"/>
  <c r="G10" i="2"/>
  <c r="E12" i="2"/>
  <c r="G12" i="2" s="1"/>
  <c r="E9" i="2"/>
  <c r="G8" i="2"/>
  <c r="G7" i="2"/>
  <c r="G6" i="2"/>
  <c r="G5" i="2"/>
  <c r="G14" i="1"/>
  <c r="G17" i="1"/>
  <c r="G18" i="1"/>
  <c r="G19" i="1"/>
  <c r="E5" i="1"/>
  <c r="G5" i="1" s="1"/>
  <c r="G31" i="2" l="1"/>
  <c r="G36" i="2"/>
  <c r="G37" i="2"/>
  <c r="G34" i="2"/>
  <c r="E29" i="2"/>
  <c r="G29" i="2" s="1"/>
  <c r="G9" i="2"/>
  <c r="G15" i="1"/>
  <c r="E16" i="1"/>
  <c r="G16" i="1" s="1"/>
  <c r="G50" i="2" l="1"/>
  <c r="G51" i="2" s="1"/>
  <c r="G52" i="2" s="1"/>
  <c r="G53" i="2" s="1"/>
  <c r="G54" i="2" s="1"/>
  <c r="D5" i="5" s="1"/>
  <c r="G20" i="1"/>
  <c r="G21" i="1" s="1"/>
  <c r="G22" i="1" s="1"/>
  <c r="G23" i="1" l="1"/>
  <c r="G24" i="1" s="1"/>
  <c r="D4" i="5" s="1"/>
  <c r="D8" i="5" s="1"/>
  <c r="D10" i="5" l="1"/>
  <c r="D11" i="5" s="1"/>
  <c r="D12" i="5" s="1"/>
</calcChain>
</file>

<file path=xl/sharedStrings.xml><?xml version="1.0" encoding="utf-8"?>
<sst xmlns="http://schemas.openxmlformats.org/spreadsheetml/2006/main" count="400" uniqueCount="82">
  <si>
    <t>სამუშაოს დასახელება</t>
  </si>
  <si>
    <t>რაოდენობა</t>
  </si>
  <si>
    <t>ფასი</t>
  </si>
  <si>
    <t>ჯამი</t>
  </si>
  <si>
    <t>ხარჯთაღრიცხვა</t>
  </si>
  <si>
    <t>ღიობის მოწყობა კედელში კარის მოსაწყობად</t>
  </si>
  <si>
    <t>მ2</t>
  </si>
  <si>
    <t>#</t>
  </si>
  <si>
    <t>ც</t>
  </si>
  <si>
    <t>მ3</t>
  </si>
  <si>
    <t>სხვა დამხმარე მასალები</t>
  </si>
  <si>
    <t>კგ</t>
  </si>
  <si>
    <t>ლარი</t>
  </si>
  <si>
    <t>კედლების შეფითხვნა</t>
  </si>
  <si>
    <t>ფითხი</t>
  </si>
  <si>
    <t>განზ</t>
  </si>
  <si>
    <t>შესასვლელი კარის მოწყობა</t>
  </si>
  <si>
    <t>კარი</t>
  </si>
  <si>
    <t xml:space="preserve">ზედნადები </t>
  </si>
  <si>
    <t>გეგმიური</t>
  </si>
  <si>
    <t>ლამინირებული იატაკის დემონტაჟი</t>
  </si>
  <si>
    <t>მოჭიმვის  დემონტაჟი</t>
  </si>
  <si>
    <t>დერეფანში ფოიეში და კიბის უჯრედში ხელოვნური გრანიტის დემონტაჟი</t>
  </si>
  <si>
    <t>ტიხრის  დემონტაჟი</t>
  </si>
  <si>
    <t>ჭერზე დაზიანებული ამსტორნგის ფილების დემონტაჟი</t>
  </si>
  <si>
    <t>საპირფარეშეოებში კაფელ მეტლახის დემონტაჟი</t>
  </si>
  <si>
    <t>საპირფარეშოს კარების დემონტაჟი</t>
  </si>
  <si>
    <t>ხელსაბანის დემონტაჟი</t>
  </si>
  <si>
    <t>უნიტაზის დემონტაჟი</t>
  </si>
  <si>
    <t>შუშის ტიხრის მოწყობა  (1 ცალი კარით)</t>
  </si>
  <si>
    <t>მოჭიმვის მოწყობა სისქით 8 სმ</t>
  </si>
  <si>
    <t>დამხმარე მასალა</t>
  </si>
  <si>
    <t>ქვიშა-ცემენტის ხსნარი</t>
  </si>
  <si>
    <t>ლამინირებული იატაკის მოწყობა</t>
  </si>
  <si>
    <t>ლამინატი</t>
  </si>
  <si>
    <t>ვინილის  იატაკის მოწყობა</t>
  </si>
  <si>
    <t>ვინილი</t>
  </si>
  <si>
    <t>მდფ-ის პლინტუსების მოწყობა</t>
  </si>
  <si>
    <t>გრძ.მ</t>
  </si>
  <si>
    <t>მდფ-ის პლინტუსი</t>
  </si>
  <si>
    <t>ფერდილების ლესვა</t>
  </si>
  <si>
    <t>ღებვა</t>
  </si>
  <si>
    <t>საღებავი (შეთანხმდეს დამკვეთთან)</t>
  </si>
  <si>
    <t>კიბეზე ფილების დემონტაჟი</t>
  </si>
  <si>
    <t>კიბის საფეხურების მოწყობა გრანიტის ფილით</t>
  </si>
  <si>
    <t>წებოცემენტი</t>
  </si>
  <si>
    <t>გრანიტის ფილა</t>
  </si>
  <si>
    <t>საპირფარეშოს ტიხრების დემონტაჟი</t>
  </si>
  <si>
    <t>შუშის ტიხრის დემონტაჟი</t>
  </si>
  <si>
    <t>თაბაშირმუყაოს ტიხრების მოწყობა  მთელ სიმაღლეზე (ტიპი 3)</t>
  </si>
  <si>
    <t>კნაუფის ტიხრის დგარის პროფილი CW 100/0.6*3000 მმ</t>
  </si>
  <si>
    <t>კნაუფის ტიხრის პერიმეტრის მიმმართველი პროფილი UW 100/0.6*3000 მმ</t>
  </si>
  <si>
    <t>შურუპი თვითმჭრელი (TN 25) 3.5*25 1000ც</t>
  </si>
  <si>
    <t>შურუპი თვითმჭრელი (TN 35) 3.5*35 1000ც</t>
  </si>
  <si>
    <t>კნაუფის გამჭედი დუბელი (გვოზდი) "კ" 6*35 - 100 ც</t>
  </si>
  <si>
    <t>კნაუფის თაბაშირ-მუყაოს ფილა (გიფსოკარდონი) 2500*1200*12.5</t>
  </si>
  <si>
    <t>მეტლახის ფილების დემონტაჟი</t>
  </si>
  <si>
    <t>საპირფარეშოს კედლების მოწყობა კეფელით</t>
  </si>
  <si>
    <t>კაფელი</t>
  </si>
  <si>
    <t>საპირფარეშოს იატაკის მოწყობა მეტლახის ფილებით</t>
  </si>
  <si>
    <t>მეტლახი</t>
  </si>
  <si>
    <t>კიბის უჯრედებში ხელოვნური გრანიტის მოწყობა</t>
  </si>
  <si>
    <t>სამზარეულოს ოთახში ტერასაზე გასასვლელი კიბის ბაქნის მოწყობა ხელოვნური გრანიტით</t>
  </si>
  <si>
    <r>
      <rPr>
        <sz val="11"/>
        <color theme="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-1 სართული</t>
    </r>
  </si>
  <si>
    <t xml:space="preserve"> 1   სართული</t>
  </si>
  <si>
    <t xml:space="preserve"> 2   სართული</t>
  </si>
  <si>
    <t xml:space="preserve"> 3   სართული</t>
  </si>
  <si>
    <t>დღგ</t>
  </si>
  <si>
    <t>კრებსითი უწყისი</t>
  </si>
  <si>
    <t>უნიტაზების მონტაჟი</t>
  </si>
  <si>
    <t>უნიტაზი</t>
  </si>
  <si>
    <t>ხელსაბანის  მონტაჟი</t>
  </si>
  <si>
    <t>ხელსაბანი</t>
  </si>
  <si>
    <t>მდფ კარის მოწყობა საპირფარეშოში 4 ცალი</t>
  </si>
  <si>
    <t>მდფ კარი</t>
  </si>
  <si>
    <t>დერეფანში ბუნებრივი გრანიტის ფილების მოწყობა</t>
  </si>
  <si>
    <t>დერეფანში ხელოვნური გრანიტის  ფილების მოწყობა</t>
  </si>
  <si>
    <t>მდფ კარიბის შეცვლა</t>
  </si>
  <si>
    <t>მდფ კარის მოწყობა საპირფარეშოში 1 ცალი</t>
  </si>
  <si>
    <t xml:space="preserve">თაბაშირმუყაოს ტიხრების მოწყობა  მთელ სიმაღლეზე </t>
  </si>
  <si>
    <t>სხვენიში ასასვლელი კიბის საფეხურების და ბაქნის მოხვეწა და გალაქვა</t>
  </si>
  <si>
    <t>გაუთვალისწინებელი სამუშაოები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</si>
</sst>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11"/>
      <color rgb="FFFF0000"/>
      <name val="Calibri"/>
      <family val="2"/>
      <scheme val="minor"/>
    </font>
    <font>
      <b/>
      <sz val="10"/>
      <color rgb="FFFF0000"/>
      <name val="Sylfae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43" fontId="0" fillId="0" borderId="0" xfId="1" applyFont="1"/>
    <xf numFmtId="0" fontId="0" fillId="0" borderId="5" xfId="0" applyBorder="1"/>
    <xf numFmtId="43" fontId="0" fillId="0" borderId="5" xfId="1" applyFont="1" applyBorder="1"/>
    <xf numFmtId="43" fontId="0" fillId="0" borderId="0" xfId="1" applyFont="1" applyBorder="1"/>
    <xf numFmtId="2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0" xfId="0" applyFont="1" applyBorder="1"/>
    <xf numFmtId="43" fontId="0" fillId="0" borderId="10" xfId="1" applyFont="1" applyBorder="1"/>
    <xf numFmtId="2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/>
    <xf numFmtId="0" fontId="0" fillId="0" borderId="14" xfId="0" applyBorder="1" applyAlignment="1">
      <alignment horizontal="center" vertical="center"/>
    </xf>
    <xf numFmtId="43" fontId="0" fillId="0" borderId="14" xfId="1" applyFont="1" applyBorder="1"/>
    <xf numFmtId="43" fontId="0" fillId="0" borderId="15" xfId="1" applyFont="1" applyBorder="1"/>
    <xf numFmtId="0" fontId="0" fillId="0" borderId="10" xfId="0" applyBorder="1" applyAlignment="1">
      <alignment horizontal="center" vertical="center"/>
    </xf>
    <xf numFmtId="43" fontId="0" fillId="0" borderId="16" xfId="1" applyFont="1" applyBorder="1"/>
    <xf numFmtId="43" fontId="0" fillId="0" borderId="17" xfId="1" applyFont="1" applyBorder="1"/>
    <xf numFmtId="43" fontId="0" fillId="0" borderId="18" xfId="1" applyFont="1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2" fontId="3" fillId="0" borderId="10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/>
    <xf numFmtId="2" fontId="5" fillId="2" borderId="10" xfId="0" applyNumberFormat="1" applyFont="1" applyFill="1" applyBorder="1" applyAlignment="1">
      <alignment horizontal="left" vertical="center" wrapText="1"/>
    </xf>
    <xf numFmtId="0" fontId="4" fillId="2" borderId="10" xfId="0" applyFont="1" applyFill="1" applyBorder="1"/>
    <xf numFmtId="43" fontId="4" fillId="2" borderId="10" xfId="1" applyFont="1" applyFill="1" applyBorder="1"/>
    <xf numFmtId="43" fontId="4" fillId="2" borderId="16" xfId="1" applyFont="1" applyFill="1" applyBorder="1"/>
    <xf numFmtId="0" fontId="4" fillId="2" borderId="3" xfId="0" applyFont="1" applyFill="1" applyBorder="1"/>
    <xf numFmtId="2" fontId="5" fillId="2" borderId="0" xfId="0" applyNumberFormat="1" applyFont="1" applyFill="1" applyAlignment="1">
      <alignment horizontal="left" vertical="center" wrapText="1"/>
    </xf>
    <xf numFmtId="9" fontId="4" fillId="2" borderId="0" xfId="2" applyFont="1" applyFill="1" applyBorder="1"/>
    <xf numFmtId="43" fontId="4" fillId="2" borderId="0" xfId="1" applyFont="1" applyFill="1" applyBorder="1"/>
    <xf numFmtId="43" fontId="4" fillId="2" borderId="17" xfId="1" applyFont="1" applyFill="1" applyBorder="1"/>
    <xf numFmtId="0" fontId="4" fillId="2" borderId="4" xfId="0" applyFont="1" applyFill="1" applyBorder="1"/>
    <xf numFmtId="2" fontId="5" fillId="2" borderId="5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/>
    <xf numFmtId="43" fontId="4" fillId="2" borderId="5" xfId="1" applyFont="1" applyFill="1" applyBorder="1"/>
    <xf numFmtId="43" fontId="4" fillId="2" borderId="18" xfId="1" applyFont="1" applyFill="1" applyBorder="1"/>
    <xf numFmtId="0" fontId="2" fillId="0" borderId="14" xfId="0" applyFont="1" applyBorder="1" applyAlignment="1">
      <alignment wrapText="1"/>
    </xf>
    <xf numFmtId="0" fontId="7" fillId="0" borderId="0" xfId="0" applyFont="1"/>
    <xf numFmtId="0" fontId="0" fillId="0" borderId="2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0" fontId="7" fillId="0" borderId="5" xfId="0" applyFont="1" applyBorder="1"/>
    <xf numFmtId="43" fontId="0" fillId="0" borderId="0" xfId="1" applyFont="1" applyFill="1" applyBorder="1"/>
    <xf numFmtId="0" fontId="2" fillId="0" borderId="10" xfId="0" applyFont="1" applyBorder="1" applyAlignment="1">
      <alignment wrapText="1"/>
    </xf>
    <xf numFmtId="43" fontId="0" fillId="0" borderId="16" xfId="0" applyNumberFormat="1" applyBorder="1"/>
    <xf numFmtId="43" fontId="0" fillId="0" borderId="17" xfId="0" applyNumberFormat="1" applyBorder="1"/>
    <xf numFmtId="43" fontId="0" fillId="0" borderId="18" xfId="0" applyNumberFormat="1" applyBorder="1"/>
    <xf numFmtId="43" fontId="4" fillId="2" borderId="18" xfId="0" applyNumberFormat="1" applyFont="1" applyFill="1" applyBorder="1"/>
    <xf numFmtId="43" fontId="4" fillId="2" borderId="16" xfId="0" applyNumberFormat="1" applyFont="1" applyFill="1" applyBorder="1"/>
    <xf numFmtId="0" fontId="4" fillId="2" borderId="0" xfId="0" applyFont="1" applyFill="1"/>
    <xf numFmtId="43" fontId="4" fillId="2" borderId="17" xfId="0" applyNumberFormat="1" applyFont="1" applyFill="1" applyBorder="1"/>
    <xf numFmtId="0" fontId="2" fillId="0" borderId="0" xfId="0" applyFont="1"/>
    <xf numFmtId="0" fontId="2" fillId="0" borderId="5" xfId="0" applyFont="1" applyBorder="1"/>
    <xf numFmtId="0" fontId="0" fillId="0" borderId="12" xfId="0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0" borderId="0" xfId="0" applyNumberFormat="1"/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14" xfId="1" applyNumberFormat="1" applyFont="1" applyBorder="1"/>
    <xf numFmtId="165" fontId="0" fillId="0" borderId="15" xfId="1" applyNumberFormat="1" applyFont="1" applyBorder="1"/>
    <xf numFmtId="165" fontId="0" fillId="0" borderId="10" xfId="1" applyNumberFormat="1" applyFont="1" applyBorder="1"/>
    <xf numFmtId="165" fontId="0" fillId="0" borderId="16" xfId="1" applyNumberFormat="1" applyFont="1" applyBorder="1"/>
    <xf numFmtId="165" fontId="0" fillId="0" borderId="0" xfId="1" applyNumberFormat="1" applyFont="1" applyFill="1" applyBorder="1"/>
    <xf numFmtId="165" fontId="0" fillId="0" borderId="17" xfId="1" applyNumberFormat="1" applyFont="1" applyBorder="1"/>
    <xf numFmtId="165" fontId="0" fillId="0" borderId="5" xfId="1" applyNumberFormat="1" applyFont="1" applyBorder="1"/>
    <xf numFmtId="165" fontId="0" fillId="0" borderId="18" xfId="1" applyNumberFormat="1" applyFont="1" applyBorder="1"/>
    <xf numFmtId="165" fontId="4" fillId="2" borderId="10" xfId="1" applyNumberFormat="1" applyFont="1" applyFill="1" applyBorder="1"/>
    <xf numFmtId="165" fontId="4" fillId="2" borderId="16" xfId="1" applyNumberFormat="1" applyFont="1" applyFill="1" applyBorder="1"/>
    <xf numFmtId="165" fontId="4" fillId="2" borderId="0" xfId="1" applyNumberFormat="1" applyFont="1" applyFill="1" applyBorder="1"/>
    <xf numFmtId="165" fontId="4" fillId="2" borderId="17" xfId="1" applyNumberFormat="1" applyFont="1" applyFill="1" applyBorder="1"/>
    <xf numFmtId="165" fontId="4" fillId="2" borderId="5" xfId="1" applyNumberFormat="1" applyFont="1" applyFill="1" applyBorder="1"/>
    <xf numFmtId="165" fontId="4" fillId="2" borderId="18" xfId="1" applyNumberFormat="1" applyFont="1" applyFill="1" applyBorder="1"/>
    <xf numFmtId="165" fontId="0" fillId="3" borderId="12" xfId="1" applyNumberFormat="1" applyFont="1" applyFill="1" applyBorder="1" applyAlignment="1">
      <alignment vertical="center"/>
    </xf>
    <xf numFmtId="165" fontId="0" fillId="3" borderId="0" xfId="1" applyNumberFormat="1" applyFont="1" applyFill="1" applyBorder="1" applyAlignment="1">
      <alignment vertical="center"/>
    </xf>
    <xf numFmtId="43" fontId="0" fillId="3" borderId="12" xfId="1" applyFont="1" applyFill="1" applyBorder="1"/>
    <xf numFmtId="43" fontId="0" fillId="3" borderId="0" xfId="1" applyFont="1" applyFill="1" applyBorder="1"/>
    <xf numFmtId="0" fontId="0" fillId="3" borderId="1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5" xfId="1" applyNumberFormat="1" applyFont="1" applyFill="1" applyBorder="1" applyAlignment="1">
      <alignment horizontal="right" vertical="top"/>
    </xf>
    <xf numFmtId="43" fontId="0" fillId="3" borderId="12" xfId="1" applyFont="1" applyFill="1" applyBorder="1" applyAlignment="1">
      <alignment vertical="center"/>
    </xf>
    <xf numFmtId="43" fontId="0" fillId="3" borderId="0" xfId="1" applyFont="1" applyFill="1" applyBorder="1" applyAlignment="1">
      <alignment vertical="center"/>
    </xf>
    <xf numFmtId="164" fontId="0" fillId="3" borderId="15" xfId="1" applyNumberFormat="1" applyFont="1" applyFill="1" applyBorder="1" applyAlignment="1">
      <alignment horizontal="right" vertical="center"/>
    </xf>
    <xf numFmtId="0" fontId="8" fillId="0" borderId="14" xfId="0" applyFont="1" applyBorder="1"/>
    <xf numFmtId="0" fontId="7" fillId="0" borderId="14" xfId="0" applyFont="1" applyBorder="1" applyAlignment="1">
      <alignment horizontal="center"/>
    </xf>
    <xf numFmtId="43" fontId="7" fillId="0" borderId="14" xfId="1" applyFont="1" applyBorder="1"/>
    <xf numFmtId="43" fontId="7" fillId="0" borderId="15" xfId="1" applyFont="1" applyBorder="1"/>
    <xf numFmtId="0" fontId="0" fillId="0" borderId="12" xfId="0" applyBorder="1" applyAlignment="1">
      <alignment horizontal="center"/>
    </xf>
    <xf numFmtId="0" fontId="8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0" xfId="1" applyFont="1" applyBorder="1"/>
    <xf numFmtId="43" fontId="7" fillId="0" borderId="16" xfId="1" applyFont="1" applyBorder="1"/>
    <xf numFmtId="0" fontId="7" fillId="0" borderId="0" xfId="0" applyFont="1" applyAlignment="1">
      <alignment horizontal="center"/>
    </xf>
    <xf numFmtId="43" fontId="7" fillId="0" borderId="0" xfId="1" applyFont="1" applyBorder="1"/>
    <xf numFmtId="43" fontId="7" fillId="0" borderId="17" xfId="1" applyFont="1" applyBorder="1"/>
    <xf numFmtId="43" fontId="7" fillId="0" borderId="5" xfId="1" applyFont="1" applyBorder="1"/>
    <xf numFmtId="43" fontId="7" fillId="0" borderId="18" xfId="1" applyFont="1" applyBorder="1"/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0" fillId="3" borderId="6" xfId="1" applyFont="1" applyFill="1" applyBorder="1" applyAlignment="1">
      <alignment horizontal="center" vertical="center"/>
    </xf>
    <xf numFmtId="43" fontId="0" fillId="3" borderId="7" xfId="1" applyFont="1" applyFill="1" applyBorder="1" applyAlignment="1">
      <alignment horizontal="center" vertical="center"/>
    </xf>
    <xf numFmtId="43" fontId="0" fillId="3" borderId="8" xfId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43" fontId="0" fillId="3" borderId="6" xfId="1" applyFont="1" applyFill="1" applyBorder="1" applyAlignment="1">
      <alignment horizontal="center"/>
    </xf>
    <xf numFmtId="43" fontId="0" fillId="3" borderId="7" xfId="1" applyFont="1" applyFill="1" applyBorder="1" applyAlignment="1">
      <alignment horizontal="center"/>
    </xf>
    <xf numFmtId="43" fontId="0" fillId="3" borderId="8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5" fontId="0" fillId="3" borderId="6" xfId="1" applyNumberFormat="1" applyFont="1" applyFill="1" applyBorder="1" applyAlignment="1">
      <alignment horizontal="center" vertical="center"/>
    </xf>
    <xf numFmtId="165" fontId="0" fillId="3" borderId="7" xfId="1" applyNumberFormat="1" applyFont="1" applyFill="1" applyBorder="1" applyAlignment="1">
      <alignment horizontal="center" vertical="center"/>
    </xf>
    <xf numFmtId="165" fontId="0" fillId="3" borderId="8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C53F5-78D0-4ADE-9E6E-AD0E5E13C09A}">
  <dimension ref="B2:D12"/>
  <sheetViews>
    <sheetView showGridLines="0" tabSelected="1" workbookViewId="0">
      <selection activeCell="C17" sqref="C17"/>
    </sheetView>
  </sheetViews>
  <sheetFormatPr defaultRowHeight="14.5" x14ac:dyDescent="0.35"/>
  <cols>
    <col min="2" max="2" width="3.1796875" customWidth="1"/>
    <col min="3" max="3" width="40.54296875" customWidth="1"/>
    <col min="4" max="4" width="24.1796875" customWidth="1"/>
  </cols>
  <sheetData>
    <row r="2" spans="2:4" x14ac:dyDescent="0.35">
      <c r="C2" s="129" t="s">
        <v>68</v>
      </c>
    </row>
    <row r="3" spans="2:4" ht="15" thickBot="1" x14ac:dyDescent="0.4"/>
    <row r="4" spans="2:4" x14ac:dyDescent="0.35">
      <c r="B4" s="42">
        <v>1</v>
      </c>
      <c r="C4" s="43" t="s">
        <v>63</v>
      </c>
      <c r="D4" s="49">
        <f>'-1'!G24</f>
        <v>0</v>
      </c>
    </row>
    <row r="5" spans="2:4" x14ac:dyDescent="0.35">
      <c r="B5" s="44">
        <v>2</v>
      </c>
      <c r="C5" t="s">
        <v>64</v>
      </c>
      <c r="D5" s="50">
        <f>'1'!G54</f>
        <v>0</v>
      </c>
    </row>
    <row r="6" spans="2:4" x14ac:dyDescent="0.35">
      <c r="B6" s="44">
        <v>3</v>
      </c>
      <c r="C6" t="s">
        <v>65</v>
      </c>
      <c r="D6" s="50">
        <f>'2'!G77</f>
        <v>0</v>
      </c>
    </row>
    <row r="7" spans="2:4" ht="15" thickBot="1" x14ac:dyDescent="0.4">
      <c r="B7" s="45">
        <v>4</v>
      </c>
      <c r="C7" s="2" t="s">
        <v>66</v>
      </c>
      <c r="D7" s="51">
        <f>'3'!G52</f>
        <v>0</v>
      </c>
    </row>
    <row r="8" spans="2:4" x14ac:dyDescent="0.35">
      <c r="B8" s="25"/>
      <c r="C8" s="130" t="s">
        <v>3</v>
      </c>
      <c r="D8" s="53">
        <f>SUM(D4:D7)</f>
        <v>0</v>
      </c>
    </row>
    <row r="9" spans="2:4" x14ac:dyDescent="0.35">
      <c r="B9" s="30"/>
      <c r="C9" s="54" t="s">
        <v>81</v>
      </c>
      <c r="D9" s="55">
        <f>D8*0.02</f>
        <v>0</v>
      </c>
    </row>
    <row r="10" spans="2:4" x14ac:dyDescent="0.35">
      <c r="B10" s="30"/>
      <c r="C10" s="131" t="s">
        <v>3</v>
      </c>
      <c r="D10" s="55">
        <f>D9+D8</f>
        <v>0</v>
      </c>
    </row>
    <row r="11" spans="2:4" x14ac:dyDescent="0.35">
      <c r="B11" s="30"/>
      <c r="C11" s="54" t="s">
        <v>67</v>
      </c>
      <c r="D11" s="55">
        <f>D10*18%</f>
        <v>0</v>
      </c>
    </row>
    <row r="12" spans="2:4" ht="15" thickBot="1" x14ac:dyDescent="0.4">
      <c r="B12" s="35"/>
      <c r="C12" s="132" t="s">
        <v>3</v>
      </c>
      <c r="D12" s="52">
        <f>SUM(D10:D11)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showGridLines="0" topLeftCell="A12" workbookViewId="0">
      <selection activeCell="E29" sqref="E29"/>
    </sheetView>
  </sheetViews>
  <sheetFormatPr defaultRowHeight="14.5" x14ac:dyDescent="0.35"/>
  <cols>
    <col min="3" max="3" width="69" bestFit="1" customWidth="1"/>
    <col min="4" max="4" width="6.453125" bestFit="1" customWidth="1"/>
    <col min="5" max="5" width="12.7265625" style="1" bestFit="1" customWidth="1"/>
    <col min="6" max="6" width="7.7265625" style="1" bestFit="1" customWidth="1"/>
    <col min="7" max="7" width="9.453125" style="1" bestFit="1" customWidth="1"/>
    <col min="8" max="8" width="49.54296875" bestFit="1" customWidth="1"/>
  </cols>
  <sheetData>
    <row r="1" spans="2:7" ht="15" thickBot="1" x14ac:dyDescent="0.4"/>
    <row r="2" spans="2:7" ht="15" thickBot="1" x14ac:dyDescent="0.4">
      <c r="B2" s="110" t="s">
        <v>7</v>
      </c>
      <c r="C2" s="110" t="s">
        <v>0</v>
      </c>
      <c r="D2" s="110" t="s">
        <v>15</v>
      </c>
      <c r="E2" s="107" t="s">
        <v>4</v>
      </c>
      <c r="F2" s="108"/>
      <c r="G2" s="109"/>
    </row>
    <row r="3" spans="2:7" ht="15" thickBot="1" x14ac:dyDescent="0.4">
      <c r="B3" s="111"/>
      <c r="C3" s="111"/>
      <c r="D3" s="111"/>
      <c r="E3" s="85" t="s">
        <v>1</v>
      </c>
      <c r="F3" s="86" t="s">
        <v>2</v>
      </c>
      <c r="G3" s="85" t="s">
        <v>3</v>
      </c>
    </row>
    <row r="4" spans="2:7" ht="15" thickBot="1" x14ac:dyDescent="0.4">
      <c r="B4" s="82">
        <v>1</v>
      </c>
      <c r="C4" s="82">
        <v>2</v>
      </c>
      <c r="D4" s="82">
        <v>3</v>
      </c>
      <c r="E4" s="82">
        <v>4</v>
      </c>
      <c r="F4" s="83">
        <v>5</v>
      </c>
      <c r="G4" s="87">
        <v>6</v>
      </c>
    </row>
    <row r="5" spans="2:7" ht="15" thickBot="1" x14ac:dyDescent="0.4">
      <c r="B5" s="11">
        <v>1</v>
      </c>
      <c r="C5" s="12" t="s">
        <v>5</v>
      </c>
      <c r="D5" s="13" t="s">
        <v>6</v>
      </c>
      <c r="E5" s="14">
        <f>2.2*0.9</f>
        <v>1.9800000000000002</v>
      </c>
      <c r="F5" s="14"/>
      <c r="G5" s="15">
        <f>E5*F5</f>
        <v>0</v>
      </c>
    </row>
    <row r="6" spans="2:7" x14ac:dyDescent="0.35">
      <c r="B6" s="112">
        <v>2</v>
      </c>
      <c r="C6" s="7" t="s">
        <v>79</v>
      </c>
      <c r="D6" s="16" t="s">
        <v>6</v>
      </c>
      <c r="E6" s="43">
        <v>24</v>
      </c>
      <c r="F6" s="8"/>
      <c r="G6" s="17">
        <f t="shared" ref="G6:G13" si="0">E6*F6</f>
        <v>0</v>
      </c>
    </row>
    <row r="7" spans="2:7" x14ac:dyDescent="0.35">
      <c r="B7" s="113"/>
      <c r="C7" s="41" t="s">
        <v>50</v>
      </c>
      <c r="D7" s="59" t="s">
        <v>38</v>
      </c>
      <c r="E7">
        <f>E6*2</f>
        <v>48</v>
      </c>
      <c r="G7" s="18">
        <f t="shared" si="0"/>
        <v>0</v>
      </c>
    </row>
    <row r="8" spans="2:7" x14ac:dyDescent="0.35">
      <c r="B8" s="113"/>
      <c r="C8" s="41" t="s">
        <v>51</v>
      </c>
      <c r="D8" s="59" t="s">
        <v>38</v>
      </c>
      <c r="E8">
        <f>E6*0.7</f>
        <v>16.799999999999997</v>
      </c>
      <c r="G8" s="18">
        <f t="shared" si="0"/>
        <v>0</v>
      </c>
    </row>
    <row r="9" spans="2:7" x14ac:dyDescent="0.35">
      <c r="B9" s="113"/>
      <c r="C9" s="41" t="s">
        <v>52</v>
      </c>
      <c r="D9" s="59" t="s">
        <v>8</v>
      </c>
      <c r="E9">
        <f>E6*14</f>
        <v>336</v>
      </c>
      <c r="G9" s="18">
        <f t="shared" si="0"/>
        <v>0</v>
      </c>
    </row>
    <row r="10" spans="2:7" x14ac:dyDescent="0.35">
      <c r="B10" s="113"/>
      <c r="C10" s="41" t="s">
        <v>53</v>
      </c>
      <c r="D10" s="59" t="s">
        <v>8</v>
      </c>
      <c r="E10">
        <f>E6*30</f>
        <v>720</v>
      </c>
      <c r="G10" s="18">
        <f t="shared" si="0"/>
        <v>0</v>
      </c>
    </row>
    <row r="11" spans="2:7" x14ac:dyDescent="0.35">
      <c r="B11" s="113"/>
      <c r="C11" s="41" t="s">
        <v>54</v>
      </c>
      <c r="D11" s="59" t="s">
        <v>8</v>
      </c>
      <c r="E11">
        <f>E6*1.6</f>
        <v>38.400000000000006</v>
      </c>
      <c r="G11" s="18">
        <f t="shared" si="0"/>
        <v>0</v>
      </c>
    </row>
    <row r="12" spans="2:7" x14ac:dyDescent="0.35">
      <c r="B12" s="113"/>
      <c r="C12" s="41" t="s">
        <v>55</v>
      </c>
      <c r="D12" s="59" t="s">
        <v>6</v>
      </c>
      <c r="E12">
        <f>E6*4</f>
        <v>96</v>
      </c>
      <c r="G12" s="18">
        <f t="shared" si="0"/>
        <v>0</v>
      </c>
    </row>
    <row r="13" spans="2:7" ht="15" thickBot="1" x14ac:dyDescent="0.4">
      <c r="B13" s="114"/>
      <c r="C13" s="46" t="s">
        <v>31</v>
      </c>
      <c r="D13" s="60" t="s">
        <v>12</v>
      </c>
      <c r="E13" s="2">
        <f>E6</f>
        <v>24</v>
      </c>
      <c r="F13" s="3"/>
      <c r="G13" s="19">
        <f t="shared" si="0"/>
        <v>0</v>
      </c>
    </row>
    <row r="14" spans="2:7" x14ac:dyDescent="0.35">
      <c r="B14" s="104">
        <v>3</v>
      </c>
      <c r="C14" s="7" t="s">
        <v>13</v>
      </c>
      <c r="D14" s="16" t="s">
        <v>6</v>
      </c>
      <c r="E14" s="8">
        <v>54.502499999999998</v>
      </c>
      <c r="F14" s="8"/>
      <c r="G14" s="17">
        <f t="shared" ref="G14:G19" si="1">E14*F14</f>
        <v>0</v>
      </c>
    </row>
    <row r="15" spans="2:7" x14ac:dyDescent="0.35">
      <c r="B15" s="105"/>
      <c r="C15" s="5" t="s">
        <v>14</v>
      </c>
      <c r="D15" s="6" t="s">
        <v>11</v>
      </c>
      <c r="E15" s="4">
        <f>E14*2</f>
        <v>109.005</v>
      </c>
      <c r="F15" s="4"/>
      <c r="G15" s="18">
        <f t="shared" si="1"/>
        <v>0</v>
      </c>
    </row>
    <row r="16" spans="2:7" ht="15" thickBot="1" x14ac:dyDescent="0.4">
      <c r="B16" s="106"/>
      <c r="C16" s="9" t="s">
        <v>10</v>
      </c>
      <c r="D16" s="10" t="s">
        <v>12</v>
      </c>
      <c r="E16" s="3">
        <f>E14*0.05</f>
        <v>2.7251250000000002</v>
      </c>
      <c r="F16" s="3"/>
      <c r="G16" s="19">
        <f t="shared" si="1"/>
        <v>0</v>
      </c>
    </row>
    <row r="17" spans="2:7" x14ac:dyDescent="0.35">
      <c r="B17" s="104">
        <v>4</v>
      </c>
      <c r="C17" s="23" t="s">
        <v>16</v>
      </c>
      <c r="D17" s="16" t="s">
        <v>8</v>
      </c>
      <c r="E17" s="8">
        <v>1</v>
      </c>
      <c r="F17" s="8"/>
      <c r="G17" s="17">
        <f t="shared" si="1"/>
        <v>0</v>
      </c>
    </row>
    <row r="18" spans="2:7" x14ac:dyDescent="0.35">
      <c r="B18" s="105"/>
      <c r="C18" s="5" t="s">
        <v>17</v>
      </c>
      <c r="D18" s="6" t="s">
        <v>8</v>
      </c>
      <c r="E18" s="4">
        <v>1</v>
      </c>
      <c r="F18" s="4"/>
      <c r="G18" s="18">
        <f t="shared" si="1"/>
        <v>0</v>
      </c>
    </row>
    <row r="19" spans="2:7" ht="15" thickBot="1" x14ac:dyDescent="0.4">
      <c r="B19" s="106"/>
      <c r="C19" s="9" t="s">
        <v>10</v>
      </c>
      <c r="D19" s="10" t="s">
        <v>12</v>
      </c>
      <c r="E19" s="3">
        <v>1</v>
      </c>
      <c r="F19" s="3"/>
      <c r="G19" s="19">
        <f t="shared" si="1"/>
        <v>0</v>
      </c>
    </row>
    <row r="20" spans="2:7" x14ac:dyDescent="0.35">
      <c r="B20" s="25"/>
      <c r="C20" s="26" t="s">
        <v>3</v>
      </c>
      <c r="D20" s="27"/>
      <c r="E20" s="28"/>
      <c r="F20" s="28"/>
      <c r="G20" s="29">
        <f>SUM(G5:G19)</f>
        <v>0</v>
      </c>
    </row>
    <row r="21" spans="2:7" x14ac:dyDescent="0.35">
      <c r="B21" s="30"/>
      <c r="C21" s="31" t="s">
        <v>18</v>
      </c>
      <c r="D21" s="32">
        <v>0.05</v>
      </c>
      <c r="E21" s="33"/>
      <c r="F21" s="33"/>
      <c r="G21" s="34">
        <f>D21*G20</f>
        <v>0</v>
      </c>
    </row>
    <row r="22" spans="2:7" x14ac:dyDescent="0.35">
      <c r="B22" s="30"/>
      <c r="C22" s="31" t="s">
        <v>3</v>
      </c>
      <c r="D22" s="32"/>
      <c r="E22" s="33"/>
      <c r="F22" s="33"/>
      <c r="G22" s="34">
        <f>SUM(G20:G21)</f>
        <v>0</v>
      </c>
    </row>
    <row r="23" spans="2:7" x14ac:dyDescent="0.35">
      <c r="B23" s="30"/>
      <c r="C23" s="31" t="s">
        <v>19</v>
      </c>
      <c r="D23" s="32">
        <v>0.05</v>
      </c>
      <c r="E23" s="33"/>
      <c r="F23" s="33"/>
      <c r="G23" s="34">
        <f>D23*G22</f>
        <v>0</v>
      </c>
    </row>
    <row r="24" spans="2:7" ht="15" thickBot="1" x14ac:dyDescent="0.4">
      <c r="B24" s="35"/>
      <c r="C24" s="36" t="s">
        <v>3</v>
      </c>
      <c r="D24" s="37"/>
      <c r="E24" s="38"/>
      <c r="F24" s="38"/>
      <c r="G24" s="39">
        <f>SUM(G22:G23)</f>
        <v>0</v>
      </c>
    </row>
  </sheetData>
  <mergeCells count="7">
    <mergeCell ref="B14:B16"/>
    <mergeCell ref="B17:B19"/>
    <mergeCell ref="E2:G2"/>
    <mergeCell ref="C2:C3"/>
    <mergeCell ref="D2:D3"/>
    <mergeCell ref="B2:B3"/>
    <mergeCell ref="B6:B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B347F-D4F1-41A0-A799-42BCC65943D5}">
  <dimension ref="B1:G54"/>
  <sheetViews>
    <sheetView showGridLines="0" topLeftCell="A36" workbookViewId="0">
      <selection activeCell="C56" sqref="C56"/>
    </sheetView>
  </sheetViews>
  <sheetFormatPr defaultRowHeight="14.5" x14ac:dyDescent="0.35"/>
  <cols>
    <col min="3" max="3" width="86.1796875" customWidth="1"/>
    <col min="4" max="4" width="6.453125" bestFit="1" customWidth="1"/>
    <col min="5" max="5" width="12.81640625" bestFit="1" customWidth="1"/>
    <col min="6" max="6" width="8" bestFit="1" customWidth="1"/>
    <col min="7" max="7" width="11.54296875" bestFit="1" customWidth="1"/>
    <col min="8" max="8" width="45.26953125" bestFit="1" customWidth="1"/>
    <col min="11" max="11" width="23.26953125" bestFit="1" customWidth="1"/>
  </cols>
  <sheetData>
    <row r="1" spans="2:7" ht="15" thickBot="1" x14ac:dyDescent="0.4"/>
    <row r="2" spans="2:7" ht="15" thickBot="1" x14ac:dyDescent="0.4">
      <c r="B2" s="118" t="s">
        <v>7</v>
      </c>
      <c r="C2" s="118" t="s">
        <v>0</v>
      </c>
      <c r="D2" s="118" t="s">
        <v>15</v>
      </c>
      <c r="E2" s="120" t="s">
        <v>4</v>
      </c>
      <c r="F2" s="121"/>
      <c r="G2" s="122"/>
    </row>
    <row r="3" spans="2:7" ht="15" thickBot="1" x14ac:dyDescent="0.4">
      <c r="B3" s="119"/>
      <c r="C3" s="119"/>
      <c r="D3" s="119"/>
      <c r="E3" s="80" t="s">
        <v>1</v>
      </c>
      <c r="F3" s="81" t="s">
        <v>2</v>
      </c>
      <c r="G3" s="80" t="s">
        <v>3</v>
      </c>
    </row>
    <row r="4" spans="2:7" ht="15" thickBot="1" x14ac:dyDescent="0.4">
      <c r="B4" s="82">
        <v>1</v>
      </c>
      <c r="C4" s="82">
        <v>2</v>
      </c>
      <c r="D4" s="82">
        <v>3</v>
      </c>
      <c r="E4" s="82">
        <v>4</v>
      </c>
      <c r="F4" s="83">
        <v>5</v>
      </c>
      <c r="G4" s="84">
        <v>6</v>
      </c>
    </row>
    <row r="5" spans="2:7" ht="15" thickBot="1" x14ac:dyDescent="0.4">
      <c r="B5" s="102">
        <v>1</v>
      </c>
      <c r="C5" s="88" t="s">
        <v>20</v>
      </c>
      <c r="D5" s="89" t="s">
        <v>6</v>
      </c>
      <c r="E5" s="90">
        <v>70</v>
      </c>
      <c r="F5" s="90"/>
      <c r="G5" s="91">
        <f t="shared" ref="G5:G15" si="0">E5*F5</f>
        <v>0</v>
      </c>
    </row>
    <row r="6" spans="2:7" ht="15" thickBot="1" x14ac:dyDescent="0.4">
      <c r="B6" s="102">
        <v>2</v>
      </c>
      <c r="C6" s="40" t="s">
        <v>22</v>
      </c>
      <c r="D6" s="20" t="s">
        <v>6</v>
      </c>
      <c r="E6" s="14">
        <v>101</v>
      </c>
      <c r="F6" s="14"/>
      <c r="G6" s="15">
        <f t="shared" si="0"/>
        <v>0</v>
      </c>
    </row>
    <row r="7" spans="2:7" ht="15" thickBot="1" x14ac:dyDescent="0.4">
      <c r="B7" s="102">
        <v>3</v>
      </c>
      <c r="C7" s="12" t="s">
        <v>23</v>
      </c>
      <c r="D7" s="20" t="s">
        <v>6</v>
      </c>
      <c r="E7" s="14">
        <v>13.88</v>
      </c>
      <c r="F7" s="14"/>
      <c r="G7" s="15">
        <f t="shared" si="0"/>
        <v>0</v>
      </c>
    </row>
    <row r="8" spans="2:7" ht="15" thickBot="1" x14ac:dyDescent="0.4">
      <c r="B8" s="102">
        <v>4</v>
      </c>
      <c r="C8" s="12" t="s">
        <v>24</v>
      </c>
      <c r="D8" s="20" t="s">
        <v>6</v>
      </c>
      <c r="E8" s="14">
        <v>105.2</v>
      </c>
      <c r="F8" s="14"/>
      <c r="G8" s="15">
        <f t="shared" si="0"/>
        <v>0</v>
      </c>
    </row>
    <row r="9" spans="2:7" ht="15" thickBot="1" x14ac:dyDescent="0.4">
      <c r="B9" s="102">
        <v>5</v>
      </c>
      <c r="C9" s="12" t="s">
        <v>25</v>
      </c>
      <c r="D9" s="20" t="s">
        <v>6</v>
      </c>
      <c r="E9" s="14">
        <f>35.3*2.8+14.89-4*1.98</f>
        <v>105.80999999999999</v>
      </c>
      <c r="F9" s="14"/>
      <c r="G9" s="15">
        <f t="shared" si="0"/>
        <v>0</v>
      </c>
    </row>
    <row r="10" spans="2:7" ht="15" thickBot="1" x14ac:dyDescent="0.4">
      <c r="B10" s="102">
        <v>6</v>
      </c>
      <c r="C10" s="12" t="s">
        <v>28</v>
      </c>
      <c r="D10" s="20" t="s">
        <v>8</v>
      </c>
      <c r="E10" s="14">
        <v>4</v>
      </c>
      <c r="F10" s="14"/>
      <c r="G10" s="15">
        <f t="shared" si="0"/>
        <v>0</v>
      </c>
    </row>
    <row r="11" spans="2:7" ht="15" thickBot="1" x14ac:dyDescent="0.4">
      <c r="B11" s="102">
        <v>7</v>
      </c>
      <c r="C11" s="12" t="s">
        <v>27</v>
      </c>
      <c r="D11" s="20" t="s">
        <v>8</v>
      </c>
      <c r="E11" s="14">
        <v>4</v>
      </c>
      <c r="F11" s="14"/>
      <c r="G11" s="15">
        <f t="shared" si="0"/>
        <v>0</v>
      </c>
    </row>
    <row r="12" spans="2:7" x14ac:dyDescent="0.35">
      <c r="B12" s="103">
        <v>8</v>
      </c>
      <c r="C12" s="7" t="s">
        <v>29</v>
      </c>
      <c r="D12" s="21" t="s">
        <v>6</v>
      </c>
      <c r="E12" s="8">
        <f>4*3.05</f>
        <v>12.2</v>
      </c>
      <c r="F12" s="8"/>
      <c r="G12" s="17">
        <f t="shared" si="0"/>
        <v>0</v>
      </c>
    </row>
    <row r="13" spans="2:7" x14ac:dyDescent="0.35">
      <c r="B13" s="105">
        <v>9</v>
      </c>
      <c r="C13" s="56" t="s">
        <v>69</v>
      </c>
      <c r="D13" s="6" t="s">
        <v>8</v>
      </c>
      <c r="E13" s="4">
        <v>4</v>
      </c>
      <c r="F13" s="4"/>
      <c r="G13" s="18">
        <f t="shared" si="0"/>
        <v>0</v>
      </c>
    </row>
    <row r="14" spans="2:7" x14ac:dyDescent="0.35">
      <c r="B14" s="105"/>
      <c r="C14" s="5" t="s">
        <v>70</v>
      </c>
      <c r="D14" s="6" t="s">
        <v>8</v>
      </c>
      <c r="E14" s="4">
        <f>E13</f>
        <v>4</v>
      </c>
      <c r="F14" s="4"/>
      <c r="G14" s="18">
        <f t="shared" si="0"/>
        <v>0</v>
      </c>
    </row>
    <row r="15" spans="2:7" ht="15" thickBot="1" x14ac:dyDescent="0.4">
      <c r="B15" s="105"/>
      <c r="C15" s="5" t="s">
        <v>10</v>
      </c>
      <c r="D15" s="6" t="s">
        <v>12</v>
      </c>
      <c r="E15" s="4">
        <f>E13</f>
        <v>4</v>
      </c>
      <c r="F15" s="4"/>
      <c r="G15" s="18">
        <f t="shared" si="0"/>
        <v>0</v>
      </c>
    </row>
    <row r="16" spans="2:7" x14ac:dyDescent="0.35">
      <c r="B16" s="104">
        <v>10</v>
      </c>
      <c r="C16" s="7" t="s">
        <v>71</v>
      </c>
      <c r="D16" s="16" t="s">
        <v>8</v>
      </c>
      <c r="E16" s="8">
        <v>4</v>
      </c>
      <c r="F16" s="8"/>
      <c r="G16" s="17">
        <f t="shared" ref="G16:G18" si="1">E16*F16</f>
        <v>0</v>
      </c>
    </row>
    <row r="17" spans="2:7" x14ac:dyDescent="0.35">
      <c r="B17" s="105"/>
      <c r="C17" s="5" t="s">
        <v>72</v>
      </c>
      <c r="D17" s="6" t="s">
        <v>8</v>
      </c>
      <c r="E17" s="4">
        <f>E16</f>
        <v>4</v>
      </c>
      <c r="F17" s="4"/>
      <c r="G17" s="18">
        <f t="shared" si="1"/>
        <v>0</v>
      </c>
    </row>
    <row r="18" spans="2:7" ht="15" thickBot="1" x14ac:dyDescent="0.4">
      <c r="B18" s="105"/>
      <c r="C18" s="5" t="s">
        <v>10</v>
      </c>
      <c r="D18" s="6" t="s">
        <v>12</v>
      </c>
      <c r="E18" s="4">
        <f>E16</f>
        <v>4</v>
      </c>
      <c r="F18" s="4"/>
      <c r="G18" s="18">
        <f t="shared" si="1"/>
        <v>0</v>
      </c>
    </row>
    <row r="19" spans="2:7" x14ac:dyDescent="0.35">
      <c r="B19" s="115">
        <v>11</v>
      </c>
      <c r="C19" s="7" t="s">
        <v>57</v>
      </c>
      <c r="D19" s="21" t="s">
        <v>6</v>
      </c>
      <c r="E19" s="8">
        <f>35.3*2.8-4*1.98</f>
        <v>90.919999999999987</v>
      </c>
      <c r="F19" s="8"/>
      <c r="G19" s="17">
        <f>F19*E19</f>
        <v>0</v>
      </c>
    </row>
    <row r="20" spans="2:7" x14ac:dyDescent="0.35">
      <c r="B20" s="116"/>
      <c r="C20" t="s">
        <v>45</v>
      </c>
      <c r="D20" s="22" t="s">
        <v>11</v>
      </c>
      <c r="E20" s="4">
        <f>E19*6</f>
        <v>545.52</v>
      </c>
      <c r="F20" s="4"/>
      <c r="G20" s="18">
        <f t="shared" ref="G20:G22" si="2">F20*E20</f>
        <v>0</v>
      </c>
    </row>
    <row r="21" spans="2:7" x14ac:dyDescent="0.35">
      <c r="B21" s="116"/>
      <c r="C21" t="s">
        <v>58</v>
      </c>
      <c r="D21" s="22" t="s">
        <v>6</v>
      </c>
      <c r="E21" s="4">
        <f>E19*1.05</f>
        <v>95.465999999999994</v>
      </c>
      <c r="F21" s="4"/>
      <c r="G21" s="18">
        <f t="shared" si="2"/>
        <v>0</v>
      </c>
    </row>
    <row r="22" spans="2:7" ht="15" thickBot="1" x14ac:dyDescent="0.4">
      <c r="B22" s="117"/>
      <c r="C22" s="2" t="s">
        <v>31</v>
      </c>
      <c r="D22" s="2" t="s">
        <v>12</v>
      </c>
      <c r="E22" s="3">
        <f>E19</f>
        <v>90.919999999999987</v>
      </c>
      <c r="F22" s="3"/>
      <c r="G22" s="19">
        <f t="shared" si="2"/>
        <v>0</v>
      </c>
    </row>
    <row r="23" spans="2:7" x14ac:dyDescent="0.35">
      <c r="B23" s="115">
        <v>12</v>
      </c>
      <c r="C23" s="7" t="s">
        <v>59</v>
      </c>
      <c r="D23" s="21" t="s">
        <v>6</v>
      </c>
      <c r="E23" s="8">
        <f>3.55+3.09+4.45+3.814</f>
        <v>14.904</v>
      </c>
      <c r="F23" s="8"/>
      <c r="G23" s="17">
        <f>F23*E23</f>
        <v>0</v>
      </c>
    </row>
    <row r="24" spans="2:7" x14ac:dyDescent="0.35">
      <c r="B24" s="116"/>
      <c r="C24" t="s">
        <v>45</v>
      </c>
      <c r="D24" s="22" t="s">
        <v>11</v>
      </c>
      <c r="E24" s="4">
        <f>E23*6</f>
        <v>89.424000000000007</v>
      </c>
      <c r="F24" s="4"/>
      <c r="G24" s="18">
        <f t="shared" ref="G24:G26" si="3">F24*E24</f>
        <v>0</v>
      </c>
    </row>
    <row r="25" spans="2:7" x14ac:dyDescent="0.35">
      <c r="B25" s="116"/>
      <c r="C25" t="s">
        <v>60</v>
      </c>
      <c r="D25" s="22" t="s">
        <v>6</v>
      </c>
      <c r="E25" s="4">
        <f>E23*1.05</f>
        <v>15.6492</v>
      </c>
      <c r="F25" s="4"/>
      <c r="G25" s="18">
        <f t="shared" si="3"/>
        <v>0</v>
      </c>
    </row>
    <row r="26" spans="2:7" ht="15" thickBot="1" x14ac:dyDescent="0.4">
      <c r="B26" s="117"/>
      <c r="C26" s="2" t="s">
        <v>31</v>
      </c>
      <c r="D26" s="2" t="s">
        <v>12</v>
      </c>
      <c r="E26" s="3">
        <f>E23</f>
        <v>14.904</v>
      </c>
      <c r="F26" s="3"/>
      <c r="G26" s="19">
        <f t="shared" si="3"/>
        <v>0</v>
      </c>
    </row>
    <row r="27" spans="2:7" x14ac:dyDescent="0.35">
      <c r="B27" s="115">
        <v>13</v>
      </c>
      <c r="C27" s="93" t="s">
        <v>33</v>
      </c>
      <c r="D27" s="94" t="s">
        <v>6</v>
      </c>
      <c r="E27" s="95">
        <v>70</v>
      </c>
      <c r="F27" s="95"/>
      <c r="G27" s="96">
        <f>F27*E27</f>
        <v>0</v>
      </c>
    </row>
    <row r="28" spans="2:7" x14ac:dyDescent="0.35">
      <c r="B28" s="116"/>
      <c r="C28" s="41" t="s">
        <v>34</v>
      </c>
      <c r="D28" s="97" t="s">
        <v>6</v>
      </c>
      <c r="E28" s="98">
        <f>E27</f>
        <v>70</v>
      </c>
      <c r="F28" s="98"/>
      <c r="G28" s="99">
        <f t="shared" ref="G28:G29" si="4">F28*E28</f>
        <v>0</v>
      </c>
    </row>
    <row r="29" spans="2:7" ht="15" thickBot="1" x14ac:dyDescent="0.4">
      <c r="B29" s="117"/>
      <c r="C29" s="46" t="s">
        <v>31</v>
      </c>
      <c r="D29" s="46" t="s">
        <v>12</v>
      </c>
      <c r="E29" s="100">
        <f>E28</f>
        <v>70</v>
      </c>
      <c r="F29" s="100"/>
      <c r="G29" s="101">
        <f t="shared" si="4"/>
        <v>0</v>
      </c>
    </row>
    <row r="30" spans="2:7" x14ac:dyDescent="0.35">
      <c r="B30" s="115">
        <v>14</v>
      </c>
      <c r="C30" s="7" t="s">
        <v>35</v>
      </c>
      <c r="D30" s="21" t="s">
        <v>6</v>
      </c>
      <c r="E30" s="8">
        <v>26.29</v>
      </c>
      <c r="F30" s="8"/>
      <c r="G30" s="17">
        <f>F30*E30</f>
        <v>0</v>
      </c>
    </row>
    <row r="31" spans="2:7" x14ac:dyDescent="0.35">
      <c r="B31" s="116"/>
      <c r="C31" t="s">
        <v>36</v>
      </c>
      <c r="D31" s="22" t="s">
        <v>6</v>
      </c>
      <c r="E31" s="4">
        <f>E30</f>
        <v>26.29</v>
      </c>
      <c r="F31" s="4"/>
      <c r="G31" s="18">
        <f t="shared" ref="G31:G32" si="5">F31*E31</f>
        <v>0</v>
      </c>
    </row>
    <row r="32" spans="2:7" ht="15" thickBot="1" x14ac:dyDescent="0.4">
      <c r="B32" s="117"/>
      <c r="C32" s="2" t="s">
        <v>31</v>
      </c>
      <c r="D32" s="2" t="s">
        <v>12</v>
      </c>
      <c r="E32" s="3">
        <f>E31</f>
        <v>26.29</v>
      </c>
      <c r="F32" s="3"/>
      <c r="G32" s="19">
        <f t="shared" si="5"/>
        <v>0</v>
      </c>
    </row>
    <row r="33" spans="2:7" x14ac:dyDescent="0.35">
      <c r="B33" s="115">
        <v>15</v>
      </c>
      <c r="C33" s="7" t="s">
        <v>37</v>
      </c>
      <c r="D33" s="21" t="s">
        <v>38</v>
      </c>
      <c r="E33" s="8">
        <v>75</v>
      </c>
      <c r="F33" s="8"/>
      <c r="G33" s="17">
        <f>F33*E33</f>
        <v>0</v>
      </c>
    </row>
    <row r="34" spans="2:7" x14ac:dyDescent="0.35">
      <c r="B34" s="116"/>
      <c r="C34" t="s">
        <v>39</v>
      </c>
      <c r="D34" s="22" t="s">
        <v>38</v>
      </c>
      <c r="E34" s="4">
        <f>E33</f>
        <v>75</v>
      </c>
      <c r="F34" s="4"/>
      <c r="G34" s="18">
        <f t="shared" ref="G34:G35" si="6">F34*E34</f>
        <v>0</v>
      </c>
    </row>
    <row r="35" spans="2:7" ht="15" thickBot="1" x14ac:dyDescent="0.4">
      <c r="B35" s="117"/>
      <c r="C35" s="2" t="s">
        <v>31</v>
      </c>
      <c r="D35" s="2" t="s">
        <v>12</v>
      </c>
      <c r="E35" s="3">
        <f>E34</f>
        <v>75</v>
      </c>
      <c r="F35" s="3"/>
      <c r="G35" s="19">
        <f t="shared" si="6"/>
        <v>0</v>
      </c>
    </row>
    <row r="36" spans="2:7" x14ac:dyDescent="0.35">
      <c r="B36" s="104">
        <v>16</v>
      </c>
      <c r="C36" s="7" t="s">
        <v>13</v>
      </c>
      <c r="D36" s="16" t="s">
        <v>6</v>
      </c>
      <c r="E36" s="8">
        <v>153.72</v>
      </c>
      <c r="F36" s="8"/>
      <c r="G36" s="17">
        <f t="shared" ref="G36:G38" si="7">E36*F36</f>
        <v>0</v>
      </c>
    </row>
    <row r="37" spans="2:7" x14ac:dyDescent="0.35">
      <c r="B37" s="105"/>
      <c r="C37" s="5" t="s">
        <v>14</v>
      </c>
      <c r="D37" s="6" t="s">
        <v>11</v>
      </c>
      <c r="E37" s="4">
        <f>E36*1.5</f>
        <v>230.57999999999998</v>
      </c>
      <c r="F37" s="4"/>
      <c r="G37" s="18">
        <f t="shared" si="7"/>
        <v>0</v>
      </c>
    </row>
    <row r="38" spans="2:7" ht="15" thickBot="1" x14ac:dyDescent="0.4">
      <c r="B38" s="106"/>
      <c r="C38" s="9" t="s">
        <v>10</v>
      </c>
      <c r="D38" s="10" t="s">
        <v>12</v>
      </c>
      <c r="E38" s="3">
        <f>E36*0.05</f>
        <v>7.6859999999999999</v>
      </c>
      <c r="F38" s="3"/>
      <c r="G38" s="19">
        <f t="shared" si="7"/>
        <v>0</v>
      </c>
    </row>
    <row r="39" spans="2:7" x14ac:dyDescent="0.35">
      <c r="B39" s="104">
        <v>17</v>
      </c>
      <c r="C39" s="7" t="s">
        <v>40</v>
      </c>
      <c r="D39" s="16" t="s">
        <v>38</v>
      </c>
      <c r="E39" s="8">
        <v>65</v>
      </c>
      <c r="F39" s="8"/>
      <c r="G39" s="17">
        <f t="shared" ref="G39:G45" si="8">E39*F39</f>
        <v>0</v>
      </c>
    </row>
    <row r="40" spans="2:7" x14ac:dyDescent="0.35">
      <c r="B40" s="105"/>
      <c r="C40" s="5" t="s">
        <v>14</v>
      </c>
      <c r="D40" s="6" t="s">
        <v>11</v>
      </c>
      <c r="E40" s="4">
        <f>E39*1.5/5</f>
        <v>19.5</v>
      </c>
      <c r="F40" s="4"/>
      <c r="G40" s="18">
        <f t="shared" si="8"/>
        <v>0</v>
      </c>
    </row>
    <row r="41" spans="2:7" ht="15" thickBot="1" x14ac:dyDescent="0.4">
      <c r="B41" s="105"/>
      <c r="C41" s="5" t="s">
        <v>10</v>
      </c>
      <c r="D41" s="6" t="s">
        <v>12</v>
      </c>
      <c r="E41" s="4">
        <f>E39*0.05</f>
        <v>3.25</v>
      </c>
      <c r="F41" s="4"/>
      <c r="G41" s="18">
        <f t="shared" si="8"/>
        <v>0</v>
      </c>
    </row>
    <row r="42" spans="2:7" x14ac:dyDescent="0.35">
      <c r="B42" s="115">
        <v>18</v>
      </c>
      <c r="C42" s="7" t="s">
        <v>41</v>
      </c>
      <c r="D42" s="43" t="s">
        <v>6</v>
      </c>
      <c r="E42" s="43">
        <v>1024.8</v>
      </c>
      <c r="F42" s="43"/>
      <c r="G42" s="17">
        <f t="shared" si="8"/>
        <v>0</v>
      </c>
    </row>
    <row r="43" spans="2:7" x14ac:dyDescent="0.35">
      <c r="B43" s="116"/>
      <c r="C43" s="41" t="s">
        <v>42</v>
      </c>
      <c r="D43" t="s">
        <v>11</v>
      </c>
      <c r="E43" s="4">
        <f>E42*0.35</f>
        <v>358.67999999999995</v>
      </c>
      <c r="F43" s="47"/>
      <c r="G43" s="18">
        <f t="shared" si="8"/>
        <v>0</v>
      </c>
    </row>
    <row r="44" spans="2:7" ht="15" thickBot="1" x14ac:dyDescent="0.4">
      <c r="B44" s="117"/>
      <c r="C44" s="46" t="s">
        <v>10</v>
      </c>
      <c r="D44" s="2" t="s">
        <v>12</v>
      </c>
      <c r="E44" s="3">
        <f>E42*0.05</f>
        <v>51.24</v>
      </c>
      <c r="F44" s="2"/>
      <c r="G44" s="19">
        <f t="shared" si="8"/>
        <v>0</v>
      </c>
    </row>
    <row r="45" spans="2:7" ht="15" thickBot="1" x14ac:dyDescent="0.4">
      <c r="B45" s="11">
        <v>19</v>
      </c>
      <c r="C45" s="12" t="s">
        <v>43</v>
      </c>
      <c r="D45" s="20" t="s">
        <v>8</v>
      </c>
      <c r="E45" s="14">
        <v>24</v>
      </c>
      <c r="F45" s="14"/>
      <c r="G45" s="15">
        <f t="shared" si="8"/>
        <v>0</v>
      </c>
    </row>
    <row r="46" spans="2:7" x14ac:dyDescent="0.35">
      <c r="B46" s="115">
        <v>20</v>
      </c>
      <c r="C46" s="7" t="s">
        <v>44</v>
      </c>
      <c r="D46" s="21" t="s">
        <v>8</v>
      </c>
      <c r="E46" s="8">
        <v>24</v>
      </c>
      <c r="F46" s="8"/>
      <c r="G46" s="17">
        <f>F46*E46</f>
        <v>0</v>
      </c>
    </row>
    <row r="47" spans="2:7" x14ac:dyDescent="0.35">
      <c r="B47" s="116"/>
      <c r="C47" t="s">
        <v>45</v>
      </c>
      <c r="D47" s="22" t="s">
        <v>11</v>
      </c>
      <c r="E47" s="4">
        <f>E46*6</f>
        <v>144</v>
      </c>
      <c r="F47" s="4"/>
      <c r="G47" s="18">
        <f t="shared" ref="G47:G49" si="9">F47*E47</f>
        <v>0</v>
      </c>
    </row>
    <row r="48" spans="2:7" x14ac:dyDescent="0.35">
      <c r="B48" s="116"/>
      <c r="C48" t="s">
        <v>46</v>
      </c>
      <c r="D48" s="22" t="s">
        <v>8</v>
      </c>
      <c r="E48" s="4">
        <v>24</v>
      </c>
      <c r="F48" s="4"/>
      <c r="G48" s="18">
        <f t="shared" ref="G48" si="10">F48*E48</f>
        <v>0</v>
      </c>
    </row>
    <row r="49" spans="2:7" ht="15" thickBot="1" x14ac:dyDescent="0.4">
      <c r="B49" s="117"/>
      <c r="C49" s="2" t="s">
        <v>31</v>
      </c>
      <c r="D49" s="2" t="s">
        <v>12</v>
      </c>
      <c r="E49" s="3">
        <f>E46</f>
        <v>24</v>
      </c>
      <c r="F49" s="3"/>
      <c r="G49" s="19">
        <f t="shared" si="9"/>
        <v>0</v>
      </c>
    </row>
    <row r="50" spans="2:7" x14ac:dyDescent="0.35">
      <c r="B50" s="25"/>
      <c r="C50" s="26" t="s">
        <v>3</v>
      </c>
      <c r="D50" s="27"/>
      <c r="E50" s="28"/>
      <c r="F50" s="28"/>
      <c r="G50" s="29">
        <f>SUM(G5:G49)</f>
        <v>0</v>
      </c>
    </row>
    <row r="51" spans="2:7" x14ac:dyDescent="0.35">
      <c r="B51" s="30"/>
      <c r="C51" s="31" t="s">
        <v>18</v>
      </c>
      <c r="D51" s="32">
        <v>0.05</v>
      </c>
      <c r="E51" s="33"/>
      <c r="F51" s="33"/>
      <c r="G51" s="34">
        <f>D51*G50</f>
        <v>0</v>
      </c>
    </row>
    <row r="52" spans="2:7" x14ac:dyDescent="0.35">
      <c r="B52" s="30"/>
      <c r="C52" s="31" t="s">
        <v>3</v>
      </c>
      <c r="D52" s="32"/>
      <c r="E52" s="33"/>
      <c r="F52" s="33"/>
      <c r="G52" s="34">
        <f>SUM(G50:G51)</f>
        <v>0</v>
      </c>
    </row>
    <row r="53" spans="2:7" x14ac:dyDescent="0.35">
      <c r="B53" s="30"/>
      <c r="C53" s="31" t="s">
        <v>19</v>
      </c>
      <c r="D53" s="32">
        <v>0.05</v>
      </c>
      <c r="E53" s="33"/>
      <c r="F53" s="33"/>
      <c r="G53" s="34">
        <f>D53*G52</f>
        <v>0</v>
      </c>
    </row>
    <row r="54" spans="2:7" ht="15" thickBot="1" x14ac:dyDescent="0.4">
      <c r="B54" s="35"/>
      <c r="C54" s="36" t="s">
        <v>3</v>
      </c>
      <c r="D54" s="37"/>
      <c r="E54" s="38"/>
      <c r="F54" s="38"/>
      <c r="G54" s="39">
        <f>SUM(G52:G53)</f>
        <v>0</v>
      </c>
    </row>
  </sheetData>
  <mergeCells count="15">
    <mergeCell ref="B33:B35"/>
    <mergeCell ref="B36:B38"/>
    <mergeCell ref="B39:B41"/>
    <mergeCell ref="B42:B44"/>
    <mergeCell ref="B46:B49"/>
    <mergeCell ref="B30:B32"/>
    <mergeCell ref="B2:B3"/>
    <mergeCell ref="C2:C3"/>
    <mergeCell ref="D2:D3"/>
    <mergeCell ref="E2:G2"/>
    <mergeCell ref="B27:B29"/>
    <mergeCell ref="B13:B15"/>
    <mergeCell ref="B16:B18"/>
    <mergeCell ref="B19:B22"/>
    <mergeCell ref="B23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95244-79A9-46FE-92DF-AFE99C1F840C}">
  <dimension ref="B1:K77"/>
  <sheetViews>
    <sheetView showGridLines="0" topLeftCell="A59" zoomScale="85" zoomScaleNormal="85" workbookViewId="0">
      <selection activeCell="C83" sqref="C83"/>
    </sheetView>
  </sheetViews>
  <sheetFormatPr defaultRowHeight="14.5" x14ac:dyDescent="0.35"/>
  <cols>
    <col min="3" max="3" width="86.1796875" customWidth="1"/>
    <col min="4" max="4" width="8.26953125" bestFit="1" customWidth="1"/>
    <col min="5" max="5" width="14.26953125" bestFit="1" customWidth="1"/>
    <col min="6" max="6" width="8" bestFit="1" customWidth="1"/>
    <col min="7" max="7" width="12.7265625" bestFit="1" customWidth="1"/>
    <col min="8" max="8" width="61.54296875" bestFit="1" customWidth="1"/>
  </cols>
  <sheetData>
    <row r="1" spans="2:7" ht="15" thickBot="1" x14ac:dyDescent="0.4"/>
    <row r="2" spans="2:7" ht="15" thickBot="1" x14ac:dyDescent="0.4">
      <c r="B2" s="118" t="s">
        <v>7</v>
      </c>
      <c r="C2" s="118" t="s">
        <v>0</v>
      </c>
      <c r="D2" s="118" t="s">
        <v>15</v>
      </c>
      <c r="E2" s="120" t="s">
        <v>4</v>
      </c>
      <c r="F2" s="121"/>
      <c r="G2" s="122"/>
    </row>
    <row r="3" spans="2:7" ht="15" thickBot="1" x14ac:dyDescent="0.4">
      <c r="B3" s="119"/>
      <c r="C3" s="119"/>
      <c r="D3" s="119"/>
      <c r="E3" s="80" t="s">
        <v>1</v>
      </c>
      <c r="F3" s="81" t="s">
        <v>2</v>
      </c>
      <c r="G3" s="80" t="s">
        <v>3</v>
      </c>
    </row>
    <row r="4" spans="2:7" ht="15" thickBot="1" x14ac:dyDescent="0.4">
      <c r="B4" s="82">
        <v>1</v>
      </c>
      <c r="C4" s="82">
        <v>2</v>
      </c>
      <c r="D4" s="82">
        <v>3</v>
      </c>
      <c r="E4" s="82">
        <v>4</v>
      </c>
      <c r="F4" s="83">
        <v>5</v>
      </c>
      <c r="G4" s="84">
        <v>6</v>
      </c>
    </row>
    <row r="5" spans="2:7" ht="15" thickBot="1" x14ac:dyDescent="0.4">
      <c r="B5" s="24">
        <v>1</v>
      </c>
      <c r="C5" s="12" t="s">
        <v>20</v>
      </c>
      <c r="D5" s="13" t="s">
        <v>6</v>
      </c>
      <c r="E5" s="14">
        <v>362</v>
      </c>
      <c r="F5" s="14"/>
      <c r="G5" s="15">
        <f t="shared" ref="G5:G13" si="0">E5*F5</f>
        <v>0</v>
      </c>
    </row>
    <row r="6" spans="2:7" ht="15" thickBot="1" x14ac:dyDescent="0.4">
      <c r="B6" s="24">
        <v>2</v>
      </c>
      <c r="C6" s="12" t="s">
        <v>21</v>
      </c>
      <c r="D6" s="13" t="s">
        <v>6</v>
      </c>
      <c r="E6" s="14">
        <v>588</v>
      </c>
      <c r="F6" s="14"/>
      <c r="G6" s="15">
        <f t="shared" si="0"/>
        <v>0</v>
      </c>
    </row>
    <row r="7" spans="2:7" ht="15" thickBot="1" x14ac:dyDescent="0.4">
      <c r="B7" s="24">
        <v>3</v>
      </c>
      <c r="C7" s="40" t="s">
        <v>22</v>
      </c>
      <c r="D7" s="13" t="s">
        <v>6</v>
      </c>
      <c r="E7" s="14">
        <v>196</v>
      </c>
      <c r="F7" s="14"/>
      <c r="G7" s="15">
        <f t="shared" si="0"/>
        <v>0</v>
      </c>
    </row>
    <row r="8" spans="2:7" ht="15" thickBot="1" x14ac:dyDescent="0.4">
      <c r="B8" s="24">
        <v>4</v>
      </c>
      <c r="C8" s="12" t="s">
        <v>23</v>
      </c>
      <c r="D8" s="13" t="s">
        <v>6</v>
      </c>
      <c r="E8" s="14">
        <v>14.27</v>
      </c>
      <c r="F8" s="14"/>
      <c r="G8" s="15">
        <f t="shared" si="0"/>
        <v>0</v>
      </c>
    </row>
    <row r="9" spans="2:7" ht="15" thickBot="1" x14ac:dyDescent="0.4">
      <c r="B9" s="24">
        <v>5</v>
      </c>
      <c r="C9" s="12" t="s">
        <v>24</v>
      </c>
      <c r="D9" s="13" t="s">
        <v>6</v>
      </c>
      <c r="E9" s="14">
        <v>120</v>
      </c>
      <c r="F9" s="14"/>
      <c r="G9" s="15">
        <f t="shared" si="0"/>
        <v>0</v>
      </c>
    </row>
    <row r="10" spans="2:7" ht="15" thickBot="1" x14ac:dyDescent="0.4">
      <c r="B10" s="24">
        <v>6</v>
      </c>
      <c r="C10" s="12" t="s">
        <v>25</v>
      </c>
      <c r="D10" s="13" t="s">
        <v>6</v>
      </c>
      <c r="E10" s="14">
        <v>109.2</v>
      </c>
      <c r="F10" s="14"/>
      <c r="G10" s="15">
        <f t="shared" si="0"/>
        <v>0</v>
      </c>
    </row>
    <row r="11" spans="2:7" ht="15" thickBot="1" x14ac:dyDescent="0.4">
      <c r="B11" s="24">
        <v>7</v>
      </c>
      <c r="C11" s="12" t="s">
        <v>26</v>
      </c>
      <c r="D11" s="13" t="s">
        <v>8</v>
      </c>
      <c r="E11" s="14">
        <v>4</v>
      </c>
      <c r="F11" s="14"/>
      <c r="G11" s="15">
        <f t="shared" si="0"/>
        <v>0</v>
      </c>
    </row>
    <row r="12" spans="2:7" ht="15" thickBot="1" x14ac:dyDescent="0.4">
      <c r="B12" s="24">
        <v>8</v>
      </c>
      <c r="C12" s="12" t="s">
        <v>28</v>
      </c>
      <c r="D12" s="13" t="s">
        <v>8</v>
      </c>
      <c r="E12" s="14">
        <v>4</v>
      </c>
      <c r="F12" s="14"/>
      <c r="G12" s="15">
        <f t="shared" si="0"/>
        <v>0</v>
      </c>
    </row>
    <row r="13" spans="2:7" ht="15" thickBot="1" x14ac:dyDescent="0.4">
      <c r="B13" s="24">
        <v>9</v>
      </c>
      <c r="C13" s="12" t="s">
        <v>27</v>
      </c>
      <c r="D13" s="13" t="s">
        <v>8</v>
      </c>
      <c r="E13" s="14">
        <v>4</v>
      </c>
      <c r="F13" s="14"/>
      <c r="G13" s="15">
        <f t="shared" si="0"/>
        <v>0</v>
      </c>
    </row>
    <row r="14" spans="2:7" ht="15" thickBot="1" x14ac:dyDescent="0.4">
      <c r="B14" s="24">
        <v>10</v>
      </c>
      <c r="C14" s="12" t="s">
        <v>47</v>
      </c>
      <c r="D14" s="13" t="s">
        <v>8</v>
      </c>
      <c r="E14" s="14">
        <v>4</v>
      </c>
      <c r="F14" s="14"/>
      <c r="G14" s="15">
        <f t="shared" ref="G14" si="1">E14*F14</f>
        <v>0</v>
      </c>
    </row>
    <row r="15" spans="2:7" ht="15" thickBot="1" x14ac:dyDescent="0.4">
      <c r="B15" s="24">
        <v>11</v>
      </c>
      <c r="C15" s="12" t="s">
        <v>48</v>
      </c>
      <c r="D15" s="13" t="s">
        <v>8</v>
      </c>
      <c r="E15" s="14">
        <v>1</v>
      </c>
      <c r="F15" s="14"/>
      <c r="G15" s="15">
        <f t="shared" ref="G15" si="2">E15*F15</f>
        <v>0</v>
      </c>
    </row>
    <row r="16" spans="2:7" ht="15" thickBot="1" x14ac:dyDescent="0.4">
      <c r="B16" s="58">
        <v>12</v>
      </c>
      <c r="C16" s="7" t="s">
        <v>5</v>
      </c>
      <c r="D16" s="16" t="s">
        <v>6</v>
      </c>
      <c r="E16" s="8">
        <v>5.94</v>
      </c>
      <c r="F16" s="8"/>
      <c r="G16" s="17">
        <f>E16*F16</f>
        <v>0</v>
      </c>
    </row>
    <row r="17" spans="2:11" x14ac:dyDescent="0.35">
      <c r="B17" s="112">
        <v>12</v>
      </c>
      <c r="C17" s="7" t="s">
        <v>69</v>
      </c>
      <c r="D17" s="16" t="s">
        <v>8</v>
      </c>
      <c r="E17" s="8">
        <v>8</v>
      </c>
      <c r="F17" s="8"/>
      <c r="G17" s="17">
        <f t="shared" ref="G17:G22" si="3">E17*F17</f>
        <v>0</v>
      </c>
    </row>
    <row r="18" spans="2:11" x14ac:dyDescent="0.35">
      <c r="B18" s="113"/>
      <c r="C18" s="5" t="s">
        <v>70</v>
      </c>
      <c r="D18" s="6" t="s">
        <v>8</v>
      </c>
      <c r="E18" s="4">
        <f>E17</f>
        <v>8</v>
      </c>
      <c r="F18" s="4"/>
      <c r="G18" s="18">
        <f t="shared" si="3"/>
        <v>0</v>
      </c>
    </row>
    <row r="19" spans="2:11" ht="15" thickBot="1" x14ac:dyDescent="0.4">
      <c r="B19" s="114"/>
      <c r="C19" s="5" t="s">
        <v>10</v>
      </c>
      <c r="D19" s="6" t="s">
        <v>12</v>
      </c>
      <c r="E19" s="4">
        <f>E17</f>
        <v>8</v>
      </c>
      <c r="F19" s="4"/>
      <c r="G19" s="18">
        <f t="shared" si="3"/>
        <v>0</v>
      </c>
    </row>
    <row r="20" spans="2:11" x14ac:dyDescent="0.35">
      <c r="B20" s="112">
        <v>13</v>
      </c>
      <c r="C20" s="7" t="s">
        <v>71</v>
      </c>
      <c r="D20" s="16" t="s">
        <v>8</v>
      </c>
      <c r="E20" s="8">
        <v>8</v>
      </c>
      <c r="F20" s="8"/>
      <c r="G20" s="17">
        <f t="shared" si="3"/>
        <v>0</v>
      </c>
    </row>
    <row r="21" spans="2:11" x14ac:dyDescent="0.35">
      <c r="B21" s="113"/>
      <c r="C21" s="5" t="s">
        <v>72</v>
      </c>
      <c r="D21" s="6" t="s">
        <v>8</v>
      </c>
      <c r="E21" s="4">
        <f>E20</f>
        <v>8</v>
      </c>
      <c r="F21" s="4"/>
      <c r="G21" s="18">
        <f t="shared" si="3"/>
        <v>0</v>
      </c>
    </row>
    <row r="22" spans="2:11" ht="15" thickBot="1" x14ac:dyDescent="0.4">
      <c r="B22" s="114"/>
      <c r="C22" s="5" t="s">
        <v>10</v>
      </c>
      <c r="D22" s="6" t="s">
        <v>12</v>
      </c>
      <c r="E22" s="4">
        <f>E20</f>
        <v>8</v>
      </c>
      <c r="F22" s="4"/>
      <c r="G22" s="18">
        <f t="shared" si="3"/>
        <v>0</v>
      </c>
    </row>
    <row r="23" spans="2:11" x14ac:dyDescent="0.35">
      <c r="B23" s="123">
        <v>14</v>
      </c>
      <c r="C23" s="7" t="s">
        <v>57</v>
      </c>
      <c r="D23" s="21" t="s">
        <v>6</v>
      </c>
      <c r="E23" s="8">
        <v>90.570000000000007</v>
      </c>
      <c r="F23" s="8"/>
      <c r="G23" s="17">
        <f>F23*E23</f>
        <v>0</v>
      </c>
      <c r="K23" s="61"/>
    </row>
    <row r="24" spans="2:11" x14ac:dyDescent="0.35">
      <c r="B24" s="124"/>
      <c r="C24" t="s">
        <v>45</v>
      </c>
      <c r="D24" s="22" t="s">
        <v>11</v>
      </c>
      <c r="E24" s="4">
        <f>E23*6</f>
        <v>543.42000000000007</v>
      </c>
      <c r="F24" s="4"/>
      <c r="G24" s="18">
        <f t="shared" ref="G24:G26" si="4">F24*E24</f>
        <v>0</v>
      </c>
    </row>
    <row r="25" spans="2:11" x14ac:dyDescent="0.35">
      <c r="B25" s="124"/>
      <c r="C25" t="s">
        <v>58</v>
      </c>
      <c r="D25" s="22" t="s">
        <v>6</v>
      </c>
      <c r="E25" s="4">
        <f>E23*1.05</f>
        <v>95.098500000000016</v>
      </c>
      <c r="F25" s="4"/>
      <c r="G25" s="18">
        <f t="shared" si="4"/>
        <v>0</v>
      </c>
    </row>
    <row r="26" spans="2:11" ht="15" thickBot="1" x14ac:dyDescent="0.4">
      <c r="B26" s="125"/>
      <c r="C26" s="2" t="s">
        <v>31</v>
      </c>
      <c r="D26" s="2" t="s">
        <v>12</v>
      </c>
      <c r="E26" s="3">
        <f>E23</f>
        <v>90.570000000000007</v>
      </c>
      <c r="F26" s="3"/>
      <c r="G26" s="19">
        <f t="shared" si="4"/>
        <v>0</v>
      </c>
    </row>
    <row r="27" spans="2:11" x14ac:dyDescent="0.35">
      <c r="B27" s="123">
        <v>15</v>
      </c>
      <c r="C27" s="7" t="s">
        <v>59</v>
      </c>
      <c r="D27" s="21" t="s">
        <v>6</v>
      </c>
      <c r="E27" s="8">
        <f>3.84+3.99+5.3+5.5</f>
        <v>18.63</v>
      </c>
      <c r="F27" s="8"/>
      <c r="G27" s="17">
        <f>F27*E27</f>
        <v>0</v>
      </c>
    </row>
    <row r="28" spans="2:11" x14ac:dyDescent="0.35">
      <c r="B28" s="124"/>
      <c r="C28" t="s">
        <v>45</v>
      </c>
      <c r="D28" s="22" t="s">
        <v>11</v>
      </c>
      <c r="E28" s="4">
        <f>E27*6</f>
        <v>111.78</v>
      </c>
      <c r="F28" s="4"/>
      <c r="G28" s="18">
        <f t="shared" ref="G28:G30" si="5">F28*E28</f>
        <v>0</v>
      </c>
    </row>
    <row r="29" spans="2:11" x14ac:dyDescent="0.35">
      <c r="B29" s="124"/>
      <c r="C29" t="s">
        <v>60</v>
      </c>
      <c r="D29" s="22" t="s">
        <v>6</v>
      </c>
      <c r="E29" s="4">
        <f>E27*1.05</f>
        <v>19.561499999999999</v>
      </c>
      <c r="F29" s="4"/>
      <c r="G29" s="18">
        <f t="shared" si="5"/>
        <v>0</v>
      </c>
    </row>
    <row r="30" spans="2:11" ht="15" thickBot="1" x14ac:dyDescent="0.4">
      <c r="B30" s="125"/>
      <c r="C30" s="2" t="s">
        <v>31</v>
      </c>
      <c r="D30" s="2" t="s">
        <v>12</v>
      </c>
      <c r="E30" s="3">
        <f>E27</f>
        <v>18.63</v>
      </c>
      <c r="F30" s="3"/>
      <c r="G30" s="19">
        <f t="shared" si="5"/>
        <v>0</v>
      </c>
    </row>
    <row r="31" spans="2:11" x14ac:dyDescent="0.35">
      <c r="B31" s="112">
        <v>16</v>
      </c>
      <c r="C31" s="7" t="s">
        <v>49</v>
      </c>
      <c r="D31" s="16" t="s">
        <v>6</v>
      </c>
      <c r="E31" s="43">
        <v>22.97</v>
      </c>
      <c r="F31" s="43"/>
      <c r="G31" s="17">
        <f t="shared" ref="G31:G41" si="6">E31*F31</f>
        <v>0</v>
      </c>
    </row>
    <row r="32" spans="2:11" x14ac:dyDescent="0.35">
      <c r="B32" s="113"/>
      <c r="C32" s="41" t="s">
        <v>50</v>
      </c>
      <c r="D32" s="59" t="s">
        <v>38</v>
      </c>
      <c r="E32">
        <f>E31*2</f>
        <v>45.94</v>
      </c>
      <c r="G32" s="18">
        <f t="shared" si="6"/>
        <v>0</v>
      </c>
    </row>
    <row r="33" spans="2:7" x14ac:dyDescent="0.35">
      <c r="B33" s="113"/>
      <c r="C33" s="41" t="s">
        <v>51</v>
      </c>
      <c r="D33" s="59" t="s">
        <v>38</v>
      </c>
      <c r="E33">
        <f>E31*0.7</f>
        <v>16.078999999999997</v>
      </c>
      <c r="G33" s="18">
        <f t="shared" si="6"/>
        <v>0</v>
      </c>
    </row>
    <row r="34" spans="2:7" x14ac:dyDescent="0.35">
      <c r="B34" s="113"/>
      <c r="C34" s="41" t="s">
        <v>52</v>
      </c>
      <c r="D34" s="59" t="s">
        <v>8</v>
      </c>
      <c r="E34">
        <f>E31*14</f>
        <v>321.58</v>
      </c>
      <c r="G34" s="18">
        <f t="shared" si="6"/>
        <v>0</v>
      </c>
    </row>
    <row r="35" spans="2:7" x14ac:dyDescent="0.35">
      <c r="B35" s="113"/>
      <c r="C35" s="41" t="s">
        <v>53</v>
      </c>
      <c r="D35" s="59" t="s">
        <v>8</v>
      </c>
      <c r="E35">
        <f>E31*30</f>
        <v>689.09999999999991</v>
      </c>
      <c r="G35" s="18">
        <f t="shared" si="6"/>
        <v>0</v>
      </c>
    </row>
    <row r="36" spans="2:7" x14ac:dyDescent="0.35">
      <c r="B36" s="113"/>
      <c r="C36" s="41" t="s">
        <v>54</v>
      </c>
      <c r="D36" s="59" t="s">
        <v>8</v>
      </c>
      <c r="E36">
        <f>E31*1.6</f>
        <v>36.752000000000002</v>
      </c>
      <c r="G36" s="18">
        <f t="shared" si="6"/>
        <v>0</v>
      </c>
    </row>
    <row r="37" spans="2:7" x14ac:dyDescent="0.35">
      <c r="B37" s="113"/>
      <c r="C37" s="41" t="s">
        <v>55</v>
      </c>
      <c r="D37" s="59" t="s">
        <v>6</v>
      </c>
      <c r="E37">
        <f>E31*4</f>
        <v>91.88</v>
      </c>
      <c r="G37" s="18">
        <f t="shared" si="6"/>
        <v>0</v>
      </c>
    </row>
    <row r="38" spans="2:7" ht="15" thickBot="1" x14ac:dyDescent="0.4">
      <c r="B38" s="114"/>
      <c r="C38" s="46" t="s">
        <v>31</v>
      </c>
      <c r="D38" s="60" t="s">
        <v>12</v>
      </c>
      <c r="E38" s="2">
        <f>E31</f>
        <v>22.97</v>
      </c>
      <c r="F38" s="2"/>
      <c r="G38" s="19">
        <f t="shared" si="6"/>
        <v>0</v>
      </c>
    </row>
    <row r="39" spans="2:7" ht="15" thickBot="1" x14ac:dyDescent="0.4">
      <c r="B39" s="58">
        <v>17</v>
      </c>
      <c r="C39" s="7" t="s">
        <v>29</v>
      </c>
      <c r="D39" s="16" t="s">
        <v>6</v>
      </c>
      <c r="E39" s="8">
        <v>20.2</v>
      </c>
      <c r="F39" s="8"/>
      <c r="G39" s="17">
        <f t="shared" si="6"/>
        <v>0</v>
      </c>
    </row>
    <row r="40" spans="2:7" x14ac:dyDescent="0.35">
      <c r="B40" s="112">
        <v>18</v>
      </c>
      <c r="C40" s="7" t="s">
        <v>73</v>
      </c>
      <c r="D40" s="16" t="s">
        <v>6</v>
      </c>
      <c r="E40" s="8">
        <f>4*2.2*0.9</f>
        <v>7.9200000000000008</v>
      </c>
      <c r="F40" s="8"/>
      <c r="G40" s="17">
        <f t="shared" si="6"/>
        <v>0</v>
      </c>
    </row>
    <row r="41" spans="2:7" ht="15" thickBot="1" x14ac:dyDescent="0.4">
      <c r="B41" s="114"/>
      <c r="C41" s="57" t="s">
        <v>74</v>
      </c>
      <c r="D41" s="10" t="s">
        <v>8</v>
      </c>
      <c r="E41" s="3">
        <v>4</v>
      </c>
      <c r="F41" s="3"/>
      <c r="G41" s="19">
        <f t="shared" si="6"/>
        <v>0</v>
      </c>
    </row>
    <row r="42" spans="2:7" x14ac:dyDescent="0.35">
      <c r="B42" s="112">
        <v>19</v>
      </c>
      <c r="C42" s="7" t="s">
        <v>77</v>
      </c>
      <c r="D42" s="16" t="s">
        <v>6</v>
      </c>
      <c r="E42" s="8">
        <f>24*2.2*0.9</f>
        <v>47.52</v>
      </c>
      <c r="F42" s="8"/>
      <c r="G42" s="17">
        <f t="shared" ref="G42:G43" si="7">E42*F42</f>
        <v>0</v>
      </c>
    </row>
    <row r="43" spans="2:7" ht="15" thickBot="1" x14ac:dyDescent="0.4">
      <c r="B43" s="114"/>
      <c r="C43" s="57" t="s">
        <v>74</v>
      </c>
      <c r="D43" s="10" t="s">
        <v>8</v>
      </c>
      <c r="E43" s="3">
        <v>24</v>
      </c>
      <c r="F43" s="3"/>
      <c r="G43" s="19">
        <f t="shared" si="7"/>
        <v>0</v>
      </c>
    </row>
    <row r="44" spans="2:7" x14ac:dyDescent="0.35">
      <c r="B44" s="124">
        <v>20</v>
      </c>
      <c r="C44" s="56" t="s">
        <v>30</v>
      </c>
      <c r="D44" s="6" t="s">
        <v>6</v>
      </c>
      <c r="E44" s="4">
        <v>588</v>
      </c>
      <c r="F44" s="4"/>
      <c r="G44" s="18">
        <f>F44*E44</f>
        <v>0</v>
      </c>
    </row>
    <row r="45" spans="2:7" x14ac:dyDescent="0.35">
      <c r="B45" s="124"/>
      <c r="C45" t="s">
        <v>32</v>
      </c>
      <c r="D45" s="6" t="s">
        <v>9</v>
      </c>
      <c r="E45" s="4">
        <f>E44*0.082</f>
        <v>48.216000000000001</v>
      </c>
      <c r="F45" s="4"/>
      <c r="G45" s="18">
        <f t="shared" ref="G45:G46" si="8">F45*E45</f>
        <v>0</v>
      </c>
    </row>
    <row r="46" spans="2:7" ht="15" thickBot="1" x14ac:dyDescent="0.4">
      <c r="B46" s="125"/>
      <c r="C46" s="2" t="s">
        <v>31</v>
      </c>
      <c r="D46" s="10" t="s">
        <v>12</v>
      </c>
      <c r="E46" s="3">
        <f>E45</f>
        <v>48.216000000000001</v>
      </c>
      <c r="F46" s="3"/>
      <c r="G46" s="19">
        <f t="shared" si="8"/>
        <v>0</v>
      </c>
    </row>
    <row r="47" spans="2:7" x14ac:dyDescent="0.35">
      <c r="B47" s="123">
        <v>21</v>
      </c>
      <c r="C47" s="7" t="s">
        <v>75</v>
      </c>
      <c r="D47" s="16" t="s">
        <v>6</v>
      </c>
      <c r="E47" s="8">
        <v>91.8</v>
      </c>
      <c r="F47" s="8"/>
      <c r="G47" s="17">
        <f>F47*E47</f>
        <v>0</v>
      </c>
    </row>
    <row r="48" spans="2:7" x14ac:dyDescent="0.35">
      <c r="B48" s="124"/>
      <c r="C48" t="s">
        <v>45</v>
      </c>
      <c r="D48" s="6" t="s">
        <v>11</v>
      </c>
      <c r="E48" s="4">
        <f>E47*6</f>
        <v>550.79999999999995</v>
      </c>
      <c r="F48" s="4"/>
      <c r="G48" s="18">
        <f t="shared" ref="G48:G50" si="9">F48*E48</f>
        <v>0</v>
      </c>
    </row>
    <row r="49" spans="2:7" x14ac:dyDescent="0.35">
      <c r="B49" s="124"/>
      <c r="C49" t="s">
        <v>46</v>
      </c>
      <c r="D49" s="6" t="s">
        <v>8</v>
      </c>
      <c r="E49" s="4">
        <f>E47*1.1</f>
        <v>100.98</v>
      </c>
      <c r="F49" s="4"/>
      <c r="G49" s="18">
        <f t="shared" si="9"/>
        <v>0</v>
      </c>
    </row>
    <row r="50" spans="2:7" ht="15" thickBot="1" x14ac:dyDescent="0.4">
      <c r="B50" s="125"/>
      <c r="C50" s="2" t="s">
        <v>31</v>
      </c>
      <c r="D50" s="10" t="s">
        <v>12</v>
      </c>
      <c r="E50" s="3">
        <f>E47</f>
        <v>91.8</v>
      </c>
      <c r="F50" s="3"/>
      <c r="G50" s="19">
        <f t="shared" si="9"/>
        <v>0</v>
      </c>
    </row>
    <row r="51" spans="2:7" x14ac:dyDescent="0.35">
      <c r="B51" s="123">
        <v>22</v>
      </c>
      <c r="C51" s="7" t="s">
        <v>76</v>
      </c>
      <c r="D51" s="16" t="s">
        <v>6</v>
      </c>
      <c r="E51" s="8">
        <f>E7-E47</f>
        <v>104.2</v>
      </c>
      <c r="F51" s="8"/>
      <c r="G51" s="17">
        <f>F51*E51</f>
        <v>0</v>
      </c>
    </row>
    <row r="52" spans="2:7" x14ac:dyDescent="0.35">
      <c r="B52" s="124"/>
      <c r="C52" t="s">
        <v>45</v>
      </c>
      <c r="D52" s="6" t="s">
        <v>11</v>
      </c>
      <c r="E52" s="4">
        <f>E51*6</f>
        <v>625.20000000000005</v>
      </c>
      <c r="F52" s="4"/>
      <c r="G52" s="18">
        <f t="shared" ref="G52:G54" si="10">F52*E52</f>
        <v>0</v>
      </c>
    </row>
    <row r="53" spans="2:7" x14ac:dyDescent="0.35">
      <c r="B53" s="124"/>
      <c r="C53" t="s">
        <v>46</v>
      </c>
      <c r="D53" s="6" t="s">
        <v>8</v>
      </c>
      <c r="E53" s="4">
        <f>E51*1.1</f>
        <v>114.62000000000002</v>
      </c>
      <c r="F53" s="4"/>
      <c r="G53" s="18">
        <f t="shared" si="10"/>
        <v>0</v>
      </c>
    </row>
    <row r="54" spans="2:7" ht="15" thickBot="1" x14ac:dyDescent="0.4">
      <c r="B54" s="125"/>
      <c r="C54" s="2" t="s">
        <v>31</v>
      </c>
      <c r="D54" s="10" t="s">
        <v>12</v>
      </c>
      <c r="E54" s="3">
        <f>E51</f>
        <v>104.2</v>
      </c>
      <c r="F54" s="3"/>
      <c r="G54" s="19">
        <f t="shared" si="10"/>
        <v>0</v>
      </c>
    </row>
    <row r="55" spans="2:7" x14ac:dyDescent="0.35">
      <c r="B55" s="123">
        <v>23</v>
      </c>
      <c r="C55" s="7" t="s">
        <v>33</v>
      </c>
      <c r="D55" s="16" t="s">
        <v>6</v>
      </c>
      <c r="E55" s="8">
        <v>386</v>
      </c>
      <c r="F55" s="8"/>
      <c r="G55" s="17">
        <f>F55*E55</f>
        <v>0</v>
      </c>
    </row>
    <row r="56" spans="2:7" x14ac:dyDescent="0.35">
      <c r="B56" s="124"/>
      <c r="C56" t="s">
        <v>34</v>
      </c>
      <c r="D56" s="6" t="s">
        <v>6</v>
      </c>
      <c r="E56" s="4">
        <f>E55</f>
        <v>386</v>
      </c>
      <c r="F56" s="4"/>
      <c r="G56" s="18">
        <f t="shared" ref="G56:G57" si="11">F56*E56</f>
        <v>0</v>
      </c>
    </row>
    <row r="57" spans="2:7" ht="15" thickBot="1" x14ac:dyDescent="0.4">
      <c r="B57" s="125"/>
      <c r="C57" s="2" t="s">
        <v>31</v>
      </c>
      <c r="D57" s="10" t="s">
        <v>12</v>
      </c>
      <c r="E57" s="3">
        <f>E56</f>
        <v>386</v>
      </c>
      <c r="F57" s="3"/>
      <c r="G57" s="19">
        <f t="shared" si="11"/>
        <v>0</v>
      </c>
    </row>
    <row r="58" spans="2:7" x14ac:dyDescent="0.35">
      <c r="B58" s="123">
        <v>24</v>
      </c>
      <c r="C58" s="7" t="s">
        <v>35</v>
      </c>
      <c r="D58" s="16" t="s">
        <v>6</v>
      </c>
      <c r="E58" s="8">
        <v>25</v>
      </c>
      <c r="F58" s="8"/>
      <c r="G58" s="17">
        <f>F58*E58</f>
        <v>0</v>
      </c>
    </row>
    <row r="59" spans="2:7" x14ac:dyDescent="0.35">
      <c r="B59" s="124"/>
      <c r="C59" t="s">
        <v>36</v>
      </c>
      <c r="D59" s="6" t="s">
        <v>6</v>
      </c>
      <c r="E59" s="4">
        <f>E58</f>
        <v>25</v>
      </c>
      <c r="F59" s="4"/>
      <c r="G59" s="18">
        <f t="shared" ref="G59:G60" si="12">F59*E59</f>
        <v>0</v>
      </c>
    </row>
    <row r="60" spans="2:7" ht="15" thickBot="1" x14ac:dyDescent="0.4">
      <c r="B60" s="125"/>
      <c r="C60" s="2" t="s">
        <v>31</v>
      </c>
      <c r="D60" s="10" t="s">
        <v>12</v>
      </c>
      <c r="E60" s="3">
        <f>E59</f>
        <v>25</v>
      </c>
      <c r="F60" s="3"/>
      <c r="G60" s="19">
        <f t="shared" si="12"/>
        <v>0</v>
      </c>
    </row>
    <row r="61" spans="2:7" x14ac:dyDescent="0.35">
      <c r="B61" s="123">
        <v>25</v>
      </c>
      <c r="C61" s="7" t="s">
        <v>37</v>
      </c>
      <c r="D61" s="16" t="s">
        <v>38</v>
      </c>
      <c r="E61" s="8">
        <v>450</v>
      </c>
      <c r="F61" s="8"/>
      <c r="G61" s="17">
        <f>F61*E61</f>
        <v>0</v>
      </c>
    </row>
    <row r="62" spans="2:7" x14ac:dyDescent="0.35">
      <c r="B62" s="124"/>
      <c r="C62" t="s">
        <v>39</v>
      </c>
      <c r="D62" s="6" t="s">
        <v>38</v>
      </c>
      <c r="E62" s="4">
        <f>E61</f>
        <v>450</v>
      </c>
      <c r="F62" s="4"/>
      <c r="G62" s="18">
        <f t="shared" ref="G62:G63" si="13">F62*E62</f>
        <v>0</v>
      </c>
    </row>
    <row r="63" spans="2:7" ht="15" thickBot="1" x14ac:dyDescent="0.4">
      <c r="B63" s="125"/>
      <c r="C63" s="2" t="s">
        <v>31</v>
      </c>
      <c r="D63" s="10" t="s">
        <v>12</v>
      </c>
      <c r="E63" s="3">
        <f>E62</f>
        <v>450</v>
      </c>
      <c r="F63" s="3"/>
      <c r="G63" s="19">
        <f t="shared" si="13"/>
        <v>0</v>
      </c>
    </row>
    <row r="64" spans="2:7" x14ac:dyDescent="0.35">
      <c r="B64" s="112">
        <v>26</v>
      </c>
      <c r="C64" s="7" t="s">
        <v>13</v>
      </c>
      <c r="D64" s="16" t="s">
        <v>6</v>
      </c>
      <c r="E64" s="8">
        <v>118.79</v>
      </c>
      <c r="F64" s="8"/>
      <c r="G64" s="17">
        <f t="shared" ref="G64:G72" si="14">E64*F64</f>
        <v>0</v>
      </c>
    </row>
    <row r="65" spans="2:7" x14ac:dyDescent="0.35">
      <c r="B65" s="113"/>
      <c r="C65" s="5" t="s">
        <v>14</v>
      </c>
      <c r="D65" s="6" t="s">
        <v>11</v>
      </c>
      <c r="E65" s="4">
        <f>E64*1.5</f>
        <v>178.185</v>
      </c>
      <c r="F65" s="4"/>
      <c r="G65" s="18">
        <f t="shared" si="14"/>
        <v>0</v>
      </c>
    </row>
    <row r="66" spans="2:7" ht="15" thickBot="1" x14ac:dyDescent="0.4">
      <c r="B66" s="114"/>
      <c r="C66" s="9" t="s">
        <v>10</v>
      </c>
      <c r="D66" s="10" t="s">
        <v>12</v>
      </c>
      <c r="E66" s="3">
        <f>E64*0.05</f>
        <v>5.9395000000000007</v>
      </c>
      <c r="F66" s="3"/>
      <c r="G66" s="19">
        <f t="shared" si="14"/>
        <v>0</v>
      </c>
    </row>
    <row r="67" spans="2:7" x14ac:dyDescent="0.35">
      <c r="B67" s="112">
        <v>27</v>
      </c>
      <c r="C67" s="7" t="s">
        <v>40</v>
      </c>
      <c r="D67" s="16" t="s">
        <v>38</v>
      </c>
      <c r="E67" s="8">
        <v>53</v>
      </c>
      <c r="F67" s="8"/>
      <c r="G67" s="17">
        <f t="shared" si="14"/>
        <v>0</v>
      </c>
    </row>
    <row r="68" spans="2:7" x14ac:dyDescent="0.35">
      <c r="B68" s="113"/>
      <c r="C68" s="5" t="s">
        <v>14</v>
      </c>
      <c r="D68" s="6" t="s">
        <v>11</v>
      </c>
      <c r="E68" s="4">
        <f>E67*1.5/5</f>
        <v>15.9</v>
      </c>
      <c r="F68" s="4"/>
      <c r="G68" s="18">
        <f t="shared" si="14"/>
        <v>0</v>
      </c>
    </row>
    <row r="69" spans="2:7" ht="15" thickBot="1" x14ac:dyDescent="0.4">
      <c r="B69" s="113"/>
      <c r="C69" s="5" t="s">
        <v>10</v>
      </c>
      <c r="D69" s="6" t="s">
        <v>12</v>
      </c>
      <c r="E69" s="4">
        <f>E67*0.05</f>
        <v>2.6500000000000004</v>
      </c>
      <c r="F69" s="4"/>
      <c r="G69" s="18">
        <f t="shared" si="14"/>
        <v>0</v>
      </c>
    </row>
    <row r="70" spans="2:7" x14ac:dyDescent="0.35">
      <c r="B70" s="123">
        <v>28</v>
      </c>
      <c r="C70" s="7" t="s">
        <v>41</v>
      </c>
      <c r="D70" s="16" t="s">
        <v>6</v>
      </c>
      <c r="E70" s="43">
        <v>791.92</v>
      </c>
      <c r="F70" s="43"/>
      <c r="G70" s="17">
        <f t="shared" si="14"/>
        <v>0</v>
      </c>
    </row>
    <row r="71" spans="2:7" x14ac:dyDescent="0.35">
      <c r="B71" s="124"/>
      <c r="C71" s="41" t="s">
        <v>42</v>
      </c>
      <c r="D71" s="6" t="s">
        <v>11</v>
      </c>
      <c r="E71" s="4">
        <f>E70*0.35</f>
        <v>277.17199999999997</v>
      </c>
      <c r="F71" s="47"/>
      <c r="G71" s="18">
        <f t="shared" si="14"/>
        <v>0</v>
      </c>
    </row>
    <row r="72" spans="2:7" ht="15" thickBot="1" x14ac:dyDescent="0.4">
      <c r="B72" s="125"/>
      <c r="C72" s="46" t="s">
        <v>10</v>
      </c>
      <c r="D72" s="10" t="s">
        <v>12</v>
      </c>
      <c r="E72" s="3">
        <f>E70*0.05</f>
        <v>39.596000000000004</v>
      </c>
      <c r="F72" s="2"/>
      <c r="G72" s="19">
        <f t="shared" si="14"/>
        <v>0</v>
      </c>
    </row>
    <row r="73" spans="2:7" x14ac:dyDescent="0.35">
      <c r="B73" s="25"/>
      <c r="C73" s="26" t="s">
        <v>3</v>
      </c>
      <c r="D73" s="27"/>
      <c r="E73" s="28"/>
      <c r="F73" s="28"/>
      <c r="G73" s="29">
        <f>SUM(G5:G72)</f>
        <v>0</v>
      </c>
    </row>
    <row r="74" spans="2:7" x14ac:dyDescent="0.35">
      <c r="B74" s="30"/>
      <c r="C74" s="31" t="s">
        <v>18</v>
      </c>
      <c r="D74" s="32">
        <v>0.05</v>
      </c>
      <c r="E74" s="33"/>
      <c r="F74" s="33"/>
      <c r="G74" s="34">
        <f>D74*G73</f>
        <v>0</v>
      </c>
    </row>
    <row r="75" spans="2:7" x14ac:dyDescent="0.35">
      <c r="B75" s="30"/>
      <c r="C75" s="31" t="s">
        <v>3</v>
      </c>
      <c r="D75" s="32"/>
      <c r="E75" s="33"/>
      <c r="F75" s="33"/>
      <c r="G75" s="34">
        <f>SUM(G73:G74)</f>
        <v>0</v>
      </c>
    </row>
    <row r="76" spans="2:7" x14ac:dyDescent="0.35">
      <c r="B76" s="30"/>
      <c r="C76" s="31" t="s">
        <v>19</v>
      </c>
      <c r="D76" s="32">
        <v>0.05</v>
      </c>
      <c r="E76" s="33"/>
      <c r="F76" s="33"/>
      <c r="G76" s="34">
        <f>D76*G75</f>
        <v>0</v>
      </c>
    </row>
    <row r="77" spans="2:7" ht="15" thickBot="1" x14ac:dyDescent="0.4">
      <c r="B77" s="35"/>
      <c r="C77" s="36" t="s">
        <v>3</v>
      </c>
      <c r="D77" s="37"/>
      <c r="E77" s="38"/>
      <c r="F77" s="38"/>
      <c r="G77" s="39">
        <f>SUM(G75:G76)</f>
        <v>0</v>
      </c>
    </row>
  </sheetData>
  <mergeCells count="20">
    <mergeCell ref="B42:B43"/>
    <mergeCell ref="B40:B41"/>
    <mergeCell ref="B23:B26"/>
    <mergeCell ref="B27:B30"/>
    <mergeCell ref="B70:B72"/>
    <mergeCell ref="B44:B46"/>
    <mergeCell ref="B55:B57"/>
    <mergeCell ref="B58:B60"/>
    <mergeCell ref="B61:B63"/>
    <mergeCell ref="B64:B66"/>
    <mergeCell ref="B67:B69"/>
    <mergeCell ref="B47:B50"/>
    <mergeCell ref="B51:B54"/>
    <mergeCell ref="B2:B3"/>
    <mergeCell ref="C2:C3"/>
    <mergeCell ref="D2:D3"/>
    <mergeCell ref="E2:G2"/>
    <mergeCell ref="B31:B38"/>
    <mergeCell ref="B17:B19"/>
    <mergeCell ref="B20:B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909-782A-410E-924F-8D8C03A9CC81}">
  <dimension ref="B1:G52"/>
  <sheetViews>
    <sheetView showGridLines="0" topLeftCell="A30" zoomScale="90" zoomScaleNormal="90" workbookViewId="0">
      <selection activeCell="D52" sqref="D52"/>
    </sheetView>
  </sheetViews>
  <sheetFormatPr defaultRowHeight="14.5" x14ac:dyDescent="0.35"/>
  <cols>
    <col min="3" max="3" width="86.1796875" customWidth="1"/>
    <col min="4" max="4" width="8.26953125" bestFit="1" customWidth="1"/>
    <col min="5" max="5" width="14.26953125" style="62" bestFit="1" customWidth="1"/>
    <col min="6" max="6" width="8" style="62" bestFit="1" customWidth="1"/>
    <col min="7" max="7" width="11.54296875" style="62" bestFit="1" customWidth="1"/>
  </cols>
  <sheetData>
    <row r="1" spans="2:7" ht="15" thickBot="1" x14ac:dyDescent="0.4"/>
    <row r="2" spans="2:7" ht="15" thickBot="1" x14ac:dyDescent="0.4">
      <c r="B2" s="110" t="s">
        <v>7</v>
      </c>
      <c r="C2" s="110" t="s">
        <v>0</v>
      </c>
      <c r="D2" s="110" t="s">
        <v>15</v>
      </c>
      <c r="E2" s="126" t="s">
        <v>4</v>
      </c>
      <c r="F2" s="127"/>
      <c r="G2" s="128"/>
    </row>
    <row r="3" spans="2:7" ht="15" thickBot="1" x14ac:dyDescent="0.4">
      <c r="B3" s="111"/>
      <c r="C3" s="111"/>
      <c r="D3" s="111"/>
      <c r="E3" s="78" t="s">
        <v>1</v>
      </c>
      <c r="F3" s="79" t="s">
        <v>2</v>
      </c>
      <c r="G3" s="78" t="s">
        <v>3</v>
      </c>
    </row>
    <row r="4" spans="2:7" ht="15" thickBot="1" x14ac:dyDescent="0.4">
      <c r="B4" s="24">
        <v>1</v>
      </c>
      <c r="C4" s="13">
        <v>2</v>
      </c>
      <c r="D4" s="11">
        <v>3</v>
      </c>
      <c r="E4" s="11">
        <v>4</v>
      </c>
      <c r="F4" s="11">
        <v>5</v>
      </c>
      <c r="G4" s="24">
        <v>6</v>
      </c>
    </row>
    <row r="5" spans="2:7" ht="15" thickBot="1" x14ac:dyDescent="0.4">
      <c r="B5" s="24">
        <v>1</v>
      </c>
      <c r="C5" s="12" t="s">
        <v>20</v>
      </c>
      <c r="D5" s="13" t="s">
        <v>6</v>
      </c>
      <c r="E5" s="64">
        <v>131.19999999999999</v>
      </c>
      <c r="F5" s="64"/>
      <c r="G5" s="71">
        <f t="shared" ref="G5:G18" si="0">E5*F5</f>
        <v>0</v>
      </c>
    </row>
    <row r="6" spans="2:7" ht="15" thickBot="1" x14ac:dyDescent="0.4">
      <c r="B6" s="24">
        <v>2</v>
      </c>
      <c r="C6" s="40" t="s">
        <v>56</v>
      </c>
      <c r="D6" s="13" t="s">
        <v>6</v>
      </c>
      <c r="E6" s="64">
        <v>58.43</v>
      </c>
      <c r="F6" s="64"/>
      <c r="G6" s="65">
        <f t="shared" si="0"/>
        <v>0</v>
      </c>
    </row>
    <row r="7" spans="2:7" ht="15" thickBot="1" x14ac:dyDescent="0.4">
      <c r="B7" s="24">
        <v>3</v>
      </c>
      <c r="C7" s="12" t="s">
        <v>21</v>
      </c>
      <c r="D7" s="13" t="s">
        <v>6</v>
      </c>
      <c r="E7" s="64">
        <v>189.63</v>
      </c>
      <c r="F7" s="64"/>
      <c r="G7" s="65">
        <f t="shared" si="0"/>
        <v>0</v>
      </c>
    </row>
    <row r="8" spans="2:7" x14ac:dyDescent="0.35">
      <c r="B8" s="123">
        <v>4</v>
      </c>
      <c r="C8" s="7" t="s">
        <v>41</v>
      </c>
      <c r="D8" s="16" t="s">
        <v>6</v>
      </c>
      <c r="E8" s="66">
        <v>300</v>
      </c>
      <c r="F8" s="66"/>
      <c r="G8" s="67">
        <f t="shared" si="0"/>
        <v>0</v>
      </c>
    </row>
    <row r="9" spans="2:7" x14ac:dyDescent="0.35">
      <c r="B9" s="124"/>
      <c r="C9" s="41" t="s">
        <v>42</v>
      </c>
      <c r="D9" s="6" t="s">
        <v>11</v>
      </c>
      <c r="E9" s="63">
        <f>E8*0.35</f>
        <v>105</v>
      </c>
      <c r="F9" s="68"/>
      <c r="G9" s="69">
        <f t="shared" si="0"/>
        <v>0</v>
      </c>
    </row>
    <row r="10" spans="2:7" ht="15" thickBot="1" x14ac:dyDescent="0.4">
      <c r="B10" s="125"/>
      <c r="C10" s="46" t="s">
        <v>10</v>
      </c>
      <c r="D10" s="10" t="s">
        <v>12</v>
      </c>
      <c r="E10" s="70">
        <f>E8*0.05</f>
        <v>15</v>
      </c>
      <c r="F10" s="70"/>
      <c r="G10" s="71">
        <f t="shared" si="0"/>
        <v>0</v>
      </c>
    </row>
    <row r="11" spans="2:7" x14ac:dyDescent="0.35">
      <c r="B11" s="112">
        <v>5</v>
      </c>
      <c r="C11" s="7" t="s">
        <v>49</v>
      </c>
      <c r="D11" s="16" t="s">
        <v>6</v>
      </c>
      <c r="E11" s="66">
        <v>9.61</v>
      </c>
      <c r="F11" s="66"/>
      <c r="G11" s="67">
        <f t="shared" si="0"/>
        <v>0</v>
      </c>
    </row>
    <row r="12" spans="2:7" x14ac:dyDescent="0.35">
      <c r="B12" s="113"/>
      <c r="C12" s="41" t="s">
        <v>50</v>
      </c>
      <c r="D12" s="59" t="s">
        <v>38</v>
      </c>
      <c r="E12" s="62">
        <f>E11*2</f>
        <v>19.22</v>
      </c>
      <c r="G12" s="69">
        <f t="shared" si="0"/>
        <v>0</v>
      </c>
    </row>
    <row r="13" spans="2:7" x14ac:dyDescent="0.35">
      <c r="B13" s="113"/>
      <c r="C13" s="41" t="s">
        <v>51</v>
      </c>
      <c r="D13" s="59" t="s">
        <v>38</v>
      </c>
      <c r="E13" s="62">
        <f>E11*0.7</f>
        <v>6.7269999999999994</v>
      </c>
      <c r="G13" s="69">
        <f t="shared" si="0"/>
        <v>0</v>
      </c>
    </row>
    <row r="14" spans="2:7" x14ac:dyDescent="0.35">
      <c r="B14" s="113"/>
      <c r="C14" s="41" t="s">
        <v>52</v>
      </c>
      <c r="D14" s="59" t="s">
        <v>8</v>
      </c>
      <c r="E14" s="62">
        <f>E11*14</f>
        <v>134.54</v>
      </c>
      <c r="G14" s="69">
        <f t="shared" si="0"/>
        <v>0</v>
      </c>
    </row>
    <row r="15" spans="2:7" x14ac:dyDescent="0.35">
      <c r="B15" s="113"/>
      <c r="C15" s="41" t="s">
        <v>53</v>
      </c>
      <c r="D15" s="59" t="s">
        <v>8</v>
      </c>
      <c r="E15" s="62">
        <f>E11*30</f>
        <v>288.29999999999995</v>
      </c>
      <c r="G15" s="69">
        <f t="shared" si="0"/>
        <v>0</v>
      </c>
    </row>
    <row r="16" spans="2:7" x14ac:dyDescent="0.35">
      <c r="B16" s="113"/>
      <c r="C16" s="41" t="s">
        <v>54</v>
      </c>
      <c r="D16" s="59" t="s">
        <v>8</v>
      </c>
      <c r="E16" s="62">
        <f>E11*1.6</f>
        <v>15.375999999999999</v>
      </c>
      <c r="G16" s="69">
        <f t="shared" si="0"/>
        <v>0</v>
      </c>
    </row>
    <row r="17" spans="2:7" x14ac:dyDescent="0.35">
      <c r="B17" s="113"/>
      <c r="C17" s="41" t="s">
        <v>55</v>
      </c>
      <c r="D17" s="59" t="s">
        <v>6</v>
      </c>
      <c r="E17" s="62">
        <f>E11*4</f>
        <v>38.44</v>
      </c>
      <c r="G17" s="69">
        <f t="shared" si="0"/>
        <v>0</v>
      </c>
    </row>
    <row r="18" spans="2:7" ht="15" thickBot="1" x14ac:dyDescent="0.4">
      <c r="B18" s="114"/>
      <c r="C18" s="46" t="s">
        <v>31</v>
      </c>
      <c r="D18" s="60" t="s">
        <v>12</v>
      </c>
      <c r="E18" s="70">
        <f>E11</f>
        <v>9.61</v>
      </c>
      <c r="F18" s="70"/>
      <c r="G18" s="71">
        <f t="shared" si="0"/>
        <v>0</v>
      </c>
    </row>
    <row r="19" spans="2:7" x14ac:dyDescent="0.35">
      <c r="B19" s="123">
        <v>6</v>
      </c>
      <c r="C19" s="7" t="s">
        <v>57</v>
      </c>
      <c r="D19" s="16" t="s">
        <v>6</v>
      </c>
      <c r="E19" s="66">
        <v>19.22</v>
      </c>
      <c r="F19" s="66"/>
      <c r="G19" s="67">
        <f>F19*E19</f>
        <v>0</v>
      </c>
    </row>
    <row r="20" spans="2:7" x14ac:dyDescent="0.35">
      <c r="B20" s="124"/>
      <c r="C20" t="s">
        <v>45</v>
      </c>
      <c r="D20" s="6" t="s">
        <v>11</v>
      </c>
      <c r="E20" s="63">
        <f>E19*6</f>
        <v>115.32</v>
      </c>
      <c r="F20" s="63"/>
      <c r="G20" s="69">
        <f t="shared" ref="G20:G22" si="1">F20*E20</f>
        <v>0</v>
      </c>
    </row>
    <row r="21" spans="2:7" x14ac:dyDescent="0.35">
      <c r="B21" s="124"/>
      <c r="C21" t="s">
        <v>58</v>
      </c>
      <c r="D21" s="6" t="s">
        <v>6</v>
      </c>
      <c r="E21" s="63">
        <f>E19*1.05</f>
        <v>20.181000000000001</v>
      </c>
      <c r="F21" s="63"/>
      <c r="G21" s="69">
        <f t="shared" si="1"/>
        <v>0</v>
      </c>
    </row>
    <row r="22" spans="2:7" ht="15" thickBot="1" x14ac:dyDescent="0.4">
      <c r="B22" s="125"/>
      <c r="C22" s="2" t="s">
        <v>31</v>
      </c>
      <c r="D22" s="10" t="s">
        <v>12</v>
      </c>
      <c r="E22" s="70">
        <f>E20</f>
        <v>115.32</v>
      </c>
      <c r="F22" s="70"/>
      <c r="G22" s="71">
        <f t="shared" si="1"/>
        <v>0</v>
      </c>
    </row>
    <row r="23" spans="2:7" x14ac:dyDescent="0.35">
      <c r="B23" s="123">
        <v>7</v>
      </c>
      <c r="C23" s="7" t="s">
        <v>59</v>
      </c>
      <c r="D23" s="16" t="s">
        <v>6</v>
      </c>
      <c r="E23" s="66">
        <v>2.6</v>
      </c>
      <c r="F23" s="66"/>
      <c r="G23" s="67">
        <f>F23*E23</f>
        <v>0</v>
      </c>
    </row>
    <row r="24" spans="2:7" x14ac:dyDescent="0.35">
      <c r="B24" s="124"/>
      <c r="C24" t="s">
        <v>45</v>
      </c>
      <c r="D24" s="6" t="s">
        <v>11</v>
      </c>
      <c r="E24" s="63">
        <f>E23*6</f>
        <v>15.600000000000001</v>
      </c>
      <c r="F24" s="63"/>
      <c r="G24" s="69">
        <f t="shared" ref="G24:G26" si="2">F24*E24</f>
        <v>0</v>
      </c>
    </row>
    <row r="25" spans="2:7" x14ac:dyDescent="0.35">
      <c r="B25" s="124"/>
      <c r="C25" t="s">
        <v>60</v>
      </c>
      <c r="D25" s="6" t="s">
        <v>6</v>
      </c>
      <c r="E25" s="63">
        <f>E23*1.05</f>
        <v>2.7300000000000004</v>
      </c>
      <c r="F25" s="63"/>
      <c r="G25" s="69">
        <f t="shared" si="2"/>
        <v>0</v>
      </c>
    </row>
    <row r="26" spans="2:7" ht="15" thickBot="1" x14ac:dyDescent="0.4">
      <c r="B26" s="125"/>
      <c r="C26" s="2" t="s">
        <v>31</v>
      </c>
      <c r="D26" s="10" t="s">
        <v>12</v>
      </c>
      <c r="E26" s="70">
        <f>E24</f>
        <v>15.600000000000001</v>
      </c>
      <c r="F26" s="70"/>
      <c r="G26" s="71">
        <f t="shared" si="2"/>
        <v>0</v>
      </c>
    </row>
    <row r="27" spans="2:7" x14ac:dyDescent="0.35">
      <c r="B27" s="112">
        <v>8</v>
      </c>
      <c r="C27" s="7" t="s">
        <v>69</v>
      </c>
      <c r="D27" s="16" t="s">
        <v>8</v>
      </c>
      <c r="E27" s="66">
        <v>1</v>
      </c>
      <c r="F27" s="66"/>
      <c r="G27" s="67">
        <f t="shared" ref="G27:G32" si="3">E27*F27</f>
        <v>0</v>
      </c>
    </row>
    <row r="28" spans="2:7" x14ac:dyDescent="0.35">
      <c r="B28" s="113"/>
      <c r="C28" s="5" t="s">
        <v>70</v>
      </c>
      <c r="D28" s="6" t="s">
        <v>8</v>
      </c>
      <c r="E28" s="63">
        <f>E27</f>
        <v>1</v>
      </c>
      <c r="F28" s="63"/>
      <c r="G28" s="69">
        <f t="shared" si="3"/>
        <v>0</v>
      </c>
    </row>
    <row r="29" spans="2:7" ht="15" thickBot="1" x14ac:dyDescent="0.4">
      <c r="B29" s="113"/>
      <c r="C29" s="5" t="s">
        <v>10</v>
      </c>
      <c r="D29" s="6" t="s">
        <v>12</v>
      </c>
      <c r="E29" s="63">
        <f>E27</f>
        <v>1</v>
      </c>
      <c r="F29" s="63"/>
      <c r="G29" s="69">
        <f t="shared" si="3"/>
        <v>0</v>
      </c>
    </row>
    <row r="30" spans="2:7" x14ac:dyDescent="0.35">
      <c r="B30" s="112">
        <v>9</v>
      </c>
      <c r="C30" s="7" t="s">
        <v>71</v>
      </c>
      <c r="D30" s="16" t="s">
        <v>8</v>
      </c>
      <c r="E30" s="66">
        <v>1</v>
      </c>
      <c r="F30" s="66"/>
      <c r="G30" s="67">
        <f t="shared" si="3"/>
        <v>0</v>
      </c>
    </row>
    <row r="31" spans="2:7" x14ac:dyDescent="0.35">
      <c r="B31" s="113"/>
      <c r="C31" s="5" t="s">
        <v>72</v>
      </c>
      <c r="D31" s="6" t="s">
        <v>8</v>
      </c>
      <c r="E31" s="63">
        <f>E30</f>
        <v>1</v>
      </c>
      <c r="F31" s="63"/>
      <c r="G31" s="69">
        <f t="shared" si="3"/>
        <v>0</v>
      </c>
    </row>
    <row r="32" spans="2:7" ht="15" thickBot="1" x14ac:dyDescent="0.4">
      <c r="B32" s="113"/>
      <c r="C32" s="5" t="s">
        <v>10</v>
      </c>
      <c r="D32" s="6" t="s">
        <v>12</v>
      </c>
      <c r="E32" s="63">
        <f>E30</f>
        <v>1</v>
      </c>
      <c r="F32" s="63"/>
      <c r="G32" s="69">
        <f t="shared" si="3"/>
        <v>0</v>
      </c>
    </row>
    <row r="33" spans="2:7" x14ac:dyDescent="0.35">
      <c r="B33" s="112">
        <v>10</v>
      </c>
      <c r="C33" s="7" t="s">
        <v>78</v>
      </c>
      <c r="D33" s="16" t="s">
        <v>6</v>
      </c>
      <c r="E33" s="66">
        <v>1.98</v>
      </c>
      <c r="F33" s="66"/>
      <c r="G33" s="67">
        <f t="shared" ref="G33:G34" si="4">E33*F33</f>
        <v>0</v>
      </c>
    </row>
    <row r="34" spans="2:7" ht="15" thickBot="1" x14ac:dyDescent="0.4">
      <c r="B34" s="114"/>
      <c r="C34" s="57" t="s">
        <v>74</v>
      </c>
      <c r="D34" s="10" t="s">
        <v>8</v>
      </c>
      <c r="E34" s="70">
        <v>1</v>
      </c>
      <c r="F34" s="70"/>
      <c r="G34" s="71">
        <f t="shared" si="4"/>
        <v>0</v>
      </c>
    </row>
    <row r="35" spans="2:7" x14ac:dyDescent="0.35">
      <c r="B35" s="123">
        <v>11</v>
      </c>
      <c r="C35" s="7" t="s">
        <v>61</v>
      </c>
      <c r="D35" s="16" t="s">
        <v>6</v>
      </c>
      <c r="E35" s="66">
        <v>38</v>
      </c>
      <c r="F35" s="66"/>
      <c r="G35" s="67">
        <f>F35*E35</f>
        <v>0</v>
      </c>
    </row>
    <row r="36" spans="2:7" x14ac:dyDescent="0.35">
      <c r="B36" s="124"/>
      <c r="C36" t="s">
        <v>45</v>
      </c>
      <c r="D36" s="6" t="s">
        <v>11</v>
      </c>
      <c r="E36" s="63">
        <f>E35*6</f>
        <v>228</v>
      </c>
      <c r="F36" s="63"/>
      <c r="G36" s="69">
        <f t="shared" ref="G36:G38" si="5">F36*E36</f>
        <v>0</v>
      </c>
    </row>
    <row r="37" spans="2:7" x14ac:dyDescent="0.35">
      <c r="B37" s="124"/>
      <c r="C37" t="s">
        <v>46</v>
      </c>
      <c r="D37" s="6" t="s">
        <v>8</v>
      </c>
      <c r="E37" s="63">
        <v>24</v>
      </c>
      <c r="F37" s="63"/>
      <c r="G37" s="69">
        <f t="shared" si="5"/>
        <v>0</v>
      </c>
    </row>
    <row r="38" spans="2:7" ht="15" thickBot="1" x14ac:dyDescent="0.4">
      <c r="B38" s="125"/>
      <c r="C38" s="2" t="s">
        <v>31</v>
      </c>
      <c r="D38" s="10" t="s">
        <v>12</v>
      </c>
      <c r="E38" s="70">
        <f>E36</f>
        <v>228</v>
      </c>
      <c r="F38" s="70"/>
      <c r="G38" s="71">
        <f t="shared" si="5"/>
        <v>0</v>
      </c>
    </row>
    <row r="39" spans="2:7" ht="29" x14ac:dyDescent="0.35">
      <c r="B39" s="123">
        <v>12</v>
      </c>
      <c r="C39" s="48" t="s">
        <v>62</v>
      </c>
      <c r="D39" s="16" t="s">
        <v>6</v>
      </c>
      <c r="E39" s="66">
        <v>3</v>
      </c>
      <c r="F39" s="66"/>
      <c r="G39" s="67">
        <f>F39*E39</f>
        <v>0</v>
      </c>
    </row>
    <row r="40" spans="2:7" x14ac:dyDescent="0.35">
      <c r="B40" s="124"/>
      <c r="C40" t="s">
        <v>45</v>
      </c>
      <c r="D40" s="6" t="s">
        <v>11</v>
      </c>
      <c r="E40" s="63">
        <f>E39*6</f>
        <v>18</v>
      </c>
      <c r="F40" s="63"/>
      <c r="G40" s="69">
        <f t="shared" ref="G40:G42" si="6">F40*E40</f>
        <v>0</v>
      </c>
    </row>
    <row r="41" spans="2:7" x14ac:dyDescent="0.35">
      <c r="B41" s="124"/>
      <c r="C41" t="s">
        <v>46</v>
      </c>
      <c r="D41" s="6" t="s">
        <v>8</v>
      </c>
      <c r="E41" s="63">
        <v>24</v>
      </c>
      <c r="F41" s="63"/>
      <c r="G41" s="69">
        <f t="shared" si="6"/>
        <v>0</v>
      </c>
    </row>
    <row r="42" spans="2:7" ht="15" thickBot="1" x14ac:dyDescent="0.4">
      <c r="B42" s="125"/>
      <c r="C42" s="2" t="s">
        <v>31</v>
      </c>
      <c r="D42" s="10" t="s">
        <v>12</v>
      </c>
      <c r="E42" s="70">
        <f>E40</f>
        <v>18</v>
      </c>
      <c r="F42" s="70"/>
      <c r="G42" s="71">
        <f t="shared" si="6"/>
        <v>0</v>
      </c>
    </row>
    <row r="43" spans="2:7" ht="15" thickBot="1" x14ac:dyDescent="0.4">
      <c r="B43" s="92">
        <v>13</v>
      </c>
      <c r="C43" s="7" t="s">
        <v>80</v>
      </c>
      <c r="D43" s="16" t="s">
        <v>6</v>
      </c>
      <c r="E43" s="66">
        <f>1.2*0.2*13+2.4</f>
        <v>5.52</v>
      </c>
      <c r="F43" s="66"/>
      <c r="G43" s="67">
        <f>F43*E43</f>
        <v>0</v>
      </c>
    </row>
    <row r="44" spans="2:7" x14ac:dyDescent="0.35">
      <c r="B44" s="123">
        <v>14</v>
      </c>
      <c r="C44" s="7" t="s">
        <v>44</v>
      </c>
      <c r="D44" s="16" t="s">
        <v>8</v>
      </c>
      <c r="E44" s="66">
        <v>6</v>
      </c>
      <c r="F44" s="66"/>
      <c r="G44" s="67">
        <f>F44*E44</f>
        <v>0</v>
      </c>
    </row>
    <row r="45" spans="2:7" x14ac:dyDescent="0.35">
      <c r="B45" s="124"/>
      <c r="C45" t="s">
        <v>45</v>
      </c>
      <c r="D45" s="6" t="s">
        <v>11</v>
      </c>
      <c r="E45" s="63">
        <f>E44*6</f>
        <v>36</v>
      </c>
      <c r="F45" s="63"/>
      <c r="G45" s="69">
        <f t="shared" ref="G45:G47" si="7">F45*E45</f>
        <v>0</v>
      </c>
    </row>
    <row r="46" spans="2:7" x14ac:dyDescent="0.35">
      <c r="B46" s="124"/>
      <c r="C46" t="s">
        <v>46</v>
      </c>
      <c r="D46" s="6" t="s">
        <v>8</v>
      </c>
      <c r="E46" s="63">
        <v>24</v>
      </c>
      <c r="F46" s="63"/>
      <c r="G46" s="69">
        <f t="shared" si="7"/>
        <v>0</v>
      </c>
    </row>
    <row r="47" spans="2:7" ht="15" thickBot="1" x14ac:dyDescent="0.4">
      <c r="B47" s="125"/>
      <c r="C47" s="2" t="s">
        <v>31</v>
      </c>
      <c r="D47" s="10" t="s">
        <v>12</v>
      </c>
      <c r="E47" s="70">
        <f>E45</f>
        <v>36</v>
      </c>
      <c r="F47" s="70"/>
      <c r="G47" s="71">
        <f t="shared" si="7"/>
        <v>0</v>
      </c>
    </row>
    <row r="48" spans="2:7" x14ac:dyDescent="0.35">
      <c r="B48" s="25"/>
      <c r="C48" s="26" t="s">
        <v>3</v>
      </c>
      <c r="D48" s="27"/>
      <c r="E48" s="72"/>
      <c r="F48" s="72"/>
      <c r="G48" s="73">
        <f>SUM(G5:G47)</f>
        <v>0</v>
      </c>
    </row>
    <row r="49" spans="2:7" x14ac:dyDescent="0.35">
      <c r="B49" s="30"/>
      <c r="C49" s="31" t="s">
        <v>18</v>
      </c>
      <c r="D49" s="32">
        <v>0.05</v>
      </c>
      <c r="E49" s="74"/>
      <c r="F49" s="74"/>
      <c r="G49" s="75">
        <f>D49*G48</f>
        <v>0</v>
      </c>
    </row>
    <row r="50" spans="2:7" x14ac:dyDescent="0.35">
      <c r="B50" s="30"/>
      <c r="C50" s="31" t="s">
        <v>3</v>
      </c>
      <c r="D50" s="32"/>
      <c r="E50" s="74"/>
      <c r="F50" s="74"/>
      <c r="G50" s="75">
        <f>SUM(G48:G49)</f>
        <v>0</v>
      </c>
    </row>
    <row r="51" spans="2:7" x14ac:dyDescent="0.35">
      <c r="B51" s="30"/>
      <c r="C51" s="31" t="s">
        <v>19</v>
      </c>
      <c r="D51" s="32">
        <v>0.05</v>
      </c>
      <c r="E51" s="74"/>
      <c r="F51" s="74"/>
      <c r="G51" s="75">
        <f>D51*G50</f>
        <v>0</v>
      </c>
    </row>
    <row r="52" spans="2:7" ht="15" thickBot="1" x14ac:dyDescent="0.4">
      <c r="B52" s="35"/>
      <c r="C52" s="36" t="s">
        <v>3</v>
      </c>
      <c r="D52" s="37"/>
      <c r="E52" s="76"/>
      <c r="F52" s="76"/>
      <c r="G52" s="77">
        <f>SUM(G50:G51)</f>
        <v>0</v>
      </c>
    </row>
  </sheetData>
  <mergeCells count="14">
    <mergeCell ref="B19:B22"/>
    <mergeCell ref="B23:B26"/>
    <mergeCell ref="B35:B38"/>
    <mergeCell ref="B39:B42"/>
    <mergeCell ref="B44:B47"/>
    <mergeCell ref="B33:B34"/>
    <mergeCell ref="B27:B29"/>
    <mergeCell ref="B30:B32"/>
    <mergeCell ref="B11:B18"/>
    <mergeCell ref="B2:B3"/>
    <mergeCell ref="C2:C3"/>
    <mergeCell ref="D2:D3"/>
    <mergeCell ref="E2:G2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-1</vt:lpstr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Bukia</dc:creator>
  <cp:lastModifiedBy>Tamri Imerlishvili</cp:lastModifiedBy>
  <dcterms:created xsi:type="dcterms:W3CDTF">2015-06-05T18:17:20Z</dcterms:created>
  <dcterms:modified xsi:type="dcterms:W3CDTF">2026-01-09T06:14:55Z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d2b3a5-926f-4111-8eea-9c5318b8762f_Enabled">
    <vt:lpwstr>true</vt:lpwstr>
  </property>
  <property fmtid="{D5CDD505-2E9C-101B-9397-08002B2CF9AE}" pid="3" name="MSIP_Label_cdd2b3a5-926f-4111-8eea-9c5318b8762f_SetDate">
    <vt:lpwstr>2025-12-23T06:27:51Z</vt:lpwstr>
  </property>
  <property fmtid="{D5CDD505-2E9C-101B-9397-08002B2CF9AE}" pid="4" name="MSIP_Label_cdd2b3a5-926f-4111-8eea-9c5318b8762f_Method">
    <vt:lpwstr>Standard</vt:lpwstr>
  </property>
  <property fmtid="{D5CDD505-2E9C-101B-9397-08002B2CF9AE}" pid="5" name="MSIP_Label_cdd2b3a5-926f-4111-8eea-9c5318b8762f_Name">
    <vt:lpwstr>defa4170-0d19-0005-0004-bc88714345d2</vt:lpwstr>
  </property>
  <property fmtid="{D5CDD505-2E9C-101B-9397-08002B2CF9AE}" pid="6" name="MSIP_Label_cdd2b3a5-926f-4111-8eea-9c5318b8762f_SiteId">
    <vt:lpwstr>61d2e93c-423d-43b4-8f23-1580c2341952</vt:lpwstr>
  </property>
  <property fmtid="{D5CDD505-2E9C-101B-9397-08002B2CF9AE}" pid="7" name="MSIP_Label_cdd2b3a5-926f-4111-8eea-9c5318b8762f_ActionId">
    <vt:lpwstr>7417e70d-7e49-4487-b8be-0b67ecf971cc</vt:lpwstr>
  </property>
  <property fmtid="{D5CDD505-2E9C-101B-9397-08002B2CF9AE}" pid="8" name="MSIP_Label_cdd2b3a5-926f-4111-8eea-9c5318b8762f_ContentBits">
    <vt:lpwstr>0</vt:lpwstr>
  </property>
  <property fmtid="{D5CDD505-2E9C-101B-9397-08002B2CF9AE}" pid="9" name="MSIP_Label_cdd2b3a5-926f-4111-8eea-9c5318b8762f_Tag">
    <vt:lpwstr>10, 3, 0, 1</vt:lpwstr>
  </property>
</Properties>
</file>